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O7" i="9"/>
  <c r="O15" i="9"/>
  <c r="O23" i="9"/>
  <c r="O31" i="9"/>
  <c r="O39" i="9"/>
  <c r="O47" i="9"/>
  <c r="O55" i="9"/>
  <c r="O63" i="9"/>
  <c r="O71" i="9"/>
  <c r="O79" i="9"/>
  <c r="O87" i="9"/>
  <c r="O95" i="9"/>
  <c r="O103" i="9"/>
  <c r="O111" i="9"/>
  <c r="O119" i="9"/>
  <c r="O127" i="9"/>
  <c r="N213" i="9"/>
  <c r="L4" i="9"/>
  <c r="O4" i="9" s="1"/>
  <c r="L5" i="9"/>
  <c r="O5" i="9" s="1"/>
  <c r="L6" i="9"/>
  <c r="O6" i="9" s="1"/>
  <c r="L7" i="9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O3" i="9" s="1"/>
  <c r="J10" i="9"/>
  <c r="J14" i="9"/>
  <c r="J15" i="9"/>
  <c r="J26" i="9"/>
  <c r="J31" i="9"/>
  <c r="J42" i="9"/>
  <c r="J47" i="9"/>
  <c r="J58" i="9"/>
  <c r="J63" i="9"/>
  <c r="J74" i="9"/>
  <c r="J90" i="9"/>
  <c r="J106" i="9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G11" i="9"/>
  <c r="J11" i="9" s="1"/>
  <c r="G12" i="9"/>
  <c r="J12" i="9" s="1"/>
  <c r="G13" i="9"/>
  <c r="J13" i="9" s="1"/>
  <c r="G14" i="9"/>
  <c r="G15" i="9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G27" i="9"/>
  <c r="J27" i="9" s="1"/>
  <c r="G28" i="9"/>
  <c r="J28" i="9" s="1"/>
  <c r="G29" i="9"/>
  <c r="J29" i="9" s="1"/>
  <c r="G30" i="9"/>
  <c r="J30" i="9" s="1"/>
  <c r="G31" i="9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G43" i="9"/>
  <c r="J43" i="9" s="1"/>
  <c r="G44" i="9"/>
  <c r="J44" i="9" s="1"/>
  <c r="G45" i="9"/>
  <c r="J45" i="9" s="1"/>
  <c r="G46" i="9"/>
  <c r="J46" i="9" s="1"/>
  <c r="G47" i="9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G59" i="9"/>
  <c r="J59" i="9" s="1"/>
  <c r="G60" i="9"/>
  <c r="J60" i="9" s="1"/>
  <c r="G61" i="9"/>
  <c r="J61" i="9" s="1"/>
  <c r="G62" i="9"/>
  <c r="J62" i="9" s="1"/>
  <c r="G63" i="9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J3" i="9" s="1"/>
  <c r="E14" i="9"/>
  <c r="E22" i="9"/>
  <c r="E30" i="9"/>
  <c r="E38" i="9"/>
  <c r="E46" i="9"/>
  <c r="E54" i="9"/>
  <c r="E62" i="9"/>
  <c r="E70" i="9"/>
  <c r="E78" i="9"/>
  <c r="E86" i="9"/>
  <c r="E98" i="9"/>
  <c r="E103" i="9"/>
  <c r="E114" i="9"/>
  <c r="E119" i="9"/>
  <c r="E130" i="9"/>
  <c r="E135" i="9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B99" i="9"/>
  <c r="E99" i="9" s="1"/>
  <c r="B100" i="9"/>
  <c r="E100" i="9" s="1"/>
  <c r="B101" i="9"/>
  <c r="E101" i="9" s="1"/>
  <c r="B102" i="9"/>
  <c r="E102" i="9" s="1"/>
  <c r="B103" i="9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B115" i="9"/>
  <c r="E115" i="9" s="1"/>
  <c r="B116" i="9"/>
  <c r="E116" i="9" s="1"/>
  <c r="B117" i="9"/>
  <c r="E117" i="9" s="1"/>
  <c r="B118" i="9"/>
  <c r="E118" i="9" s="1"/>
  <c r="B119" i="9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B131" i="9"/>
  <c r="E131" i="9" s="1"/>
  <c r="B132" i="9"/>
  <c r="E132" i="9" s="1"/>
  <c r="B133" i="9"/>
  <c r="E133" i="9" s="1"/>
  <c r="B134" i="9"/>
  <c r="E134" i="9" s="1"/>
  <c r="B135" i="9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3" i="9" l="1"/>
  <c r="G213" i="9"/>
  <c r="L213" i="9"/>
  <c r="T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<sst xmlns="http://schemas.openxmlformats.org/spreadsheetml/2006/main" count="74" uniqueCount="26">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</sst>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 Run</a:t>
            </a:r>
            <a:r>
              <a:rPr lang="en-US" baseline="0"/>
              <a:t> 4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8.8445755255872976E-2</c:v>
                </c:pt>
                <c:pt idx="1">
                  <c:v>9.3716194668438474E-2</c:v>
                </c:pt>
                <c:pt idx="2">
                  <c:v>8.9487979332573214E-2</c:v>
                </c:pt>
                <c:pt idx="3">
                  <c:v>9.4055515170258078E-2</c:v>
                </c:pt>
                <c:pt idx="4">
                  <c:v>8.8478048794750214E-2</c:v>
                </c:pt>
                <c:pt idx="5">
                  <c:v>8.5524150303935162E-2</c:v>
                </c:pt>
                <c:pt idx="6">
                  <c:v>9.1725473246071623E-2</c:v>
                </c:pt>
                <c:pt idx="7">
                  <c:v>8.9399121604133394E-2</c:v>
                </c:pt>
                <c:pt idx="8">
                  <c:v>9.0312090730880631E-2</c:v>
                </c:pt>
                <c:pt idx="9">
                  <c:v>9.116360242713871E-2</c:v>
                </c:pt>
                <c:pt idx="10">
                  <c:v>9.3640813704100614E-2</c:v>
                </c:pt>
                <c:pt idx="11">
                  <c:v>9.104241076259946E-2</c:v>
                </c:pt>
                <c:pt idx="12">
                  <c:v>8.956388861411535E-2</c:v>
                </c:pt>
                <c:pt idx="13">
                  <c:v>0.10063219899144867</c:v>
                </c:pt>
                <c:pt idx="14">
                  <c:v>0.10208383300029983</c:v>
                </c:pt>
                <c:pt idx="15">
                  <c:v>0.11364445308344225</c:v>
                </c:pt>
                <c:pt idx="16">
                  <c:v>0.12632540415697088</c:v>
                </c:pt>
                <c:pt idx="17">
                  <c:v>0.12357030557034641</c:v>
                </c:pt>
                <c:pt idx="18">
                  <c:v>0.1142391457584583</c:v>
                </c:pt>
                <c:pt idx="19">
                  <c:v>0.10749161488656515</c:v>
                </c:pt>
                <c:pt idx="20">
                  <c:v>0.11867355772189551</c:v>
                </c:pt>
                <c:pt idx="21">
                  <c:v>0.12082811954396037</c:v>
                </c:pt>
                <c:pt idx="22">
                  <c:v>0.12461194928429428</c:v>
                </c:pt>
                <c:pt idx="23">
                  <c:v>0.1268822731333204</c:v>
                </c:pt>
                <c:pt idx="24">
                  <c:v>0.12644597506153654</c:v>
                </c:pt>
                <c:pt idx="25">
                  <c:v>0.12252480284750246</c:v>
                </c:pt>
                <c:pt idx="26">
                  <c:v>0.12281831264912034</c:v>
                </c:pt>
                <c:pt idx="27">
                  <c:v>0.12434533570175328</c:v>
                </c:pt>
                <c:pt idx="28">
                  <c:v>0.12774678175314036</c:v>
                </c:pt>
                <c:pt idx="29">
                  <c:v>0.1283123428543215</c:v>
                </c:pt>
                <c:pt idx="30">
                  <c:v>0.12779525033951189</c:v>
                </c:pt>
                <c:pt idx="31">
                  <c:v>0.12896357548056675</c:v>
                </c:pt>
                <c:pt idx="32">
                  <c:v>0.12282638401397866</c:v>
                </c:pt>
                <c:pt idx="33">
                  <c:v>0.12472997090434569</c:v>
                </c:pt>
                <c:pt idx="34">
                  <c:v>0.11372949036425259</c:v>
                </c:pt>
                <c:pt idx="35">
                  <c:v>0.12809912341685553</c:v>
                </c:pt>
                <c:pt idx="36">
                  <c:v>0.12530361952927332</c:v>
                </c:pt>
                <c:pt idx="37">
                  <c:v>0.12623591758911257</c:v>
                </c:pt>
                <c:pt idx="38">
                  <c:v>0.12183804200233816</c:v>
                </c:pt>
                <c:pt idx="39">
                  <c:v>0.12440187565298216</c:v>
                </c:pt>
                <c:pt idx="40">
                  <c:v>0.12550610163626624</c:v>
                </c:pt>
                <c:pt idx="41">
                  <c:v>0.1249674286747184</c:v>
                </c:pt>
                <c:pt idx="42">
                  <c:v>0.12714888671586044</c:v>
                </c:pt>
                <c:pt idx="43">
                  <c:v>0.12392253055295988</c:v>
                </c:pt>
                <c:pt idx="44">
                  <c:v>0.12521789952754306</c:v>
                </c:pt>
                <c:pt idx="45">
                  <c:v>0.12289910709214576</c:v>
                </c:pt>
                <c:pt idx="46">
                  <c:v>0.12606308729371654</c:v>
                </c:pt>
                <c:pt idx="47">
                  <c:v>0.12839312921790233</c:v>
                </c:pt>
                <c:pt idx="48">
                  <c:v>0.13294187251914499</c:v>
                </c:pt>
                <c:pt idx="49">
                  <c:v>0.13110785482134732</c:v>
                </c:pt>
                <c:pt idx="50">
                  <c:v>0.12931423434506284</c:v>
                </c:pt>
                <c:pt idx="51">
                  <c:v>0.12477358664701124</c:v>
                </c:pt>
                <c:pt idx="52">
                  <c:v>0.12105702610893465</c:v>
                </c:pt>
                <c:pt idx="53">
                  <c:v>0.11250633230952067</c:v>
                </c:pt>
                <c:pt idx="54">
                  <c:v>0.10489812942432426</c:v>
                </c:pt>
                <c:pt idx="55">
                  <c:v>0.1038769574771567</c:v>
                </c:pt>
                <c:pt idx="56">
                  <c:v>0.10354887838468133</c:v>
                </c:pt>
                <c:pt idx="57">
                  <c:v>0.10901058273322761</c:v>
                </c:pt>
                <c:pt idx="58">
                  <c:v>0.11190036590738275</c:v>
                </c:pt>
                <c:pt idx="59">
                  <c:v>0.11916326609764358</c:v>
                </c:pt>
                <c:pt idx="60">
                  <c:v>0.11836392942889307</c:v>
                </c:pt>
                <c:pt idx="61">
                  <c:v>0.12314961834219199</c:v>
                </c:pt>
                <c:pt idx="62">
                  <c:v>0.12206433107836484</c:v>
                </c:pt>
                <c:pt idx="63">
                  <c:v>0.1337677475111175</c:v>
                </c:pt>
                <c:pt idx="64">
                  <c:v>0.13335079453131221</c:v>
                </c:pt>
                <c:pt idx="65">
                  <c:v>0.1352095950381117</c:v>
                </c:pt>
                <c:pt idx="66">
                  <c:v>0.13236019292658155</c:v>
                </c:pt>
                <c:pt idx="67">
                  <c:v>0.13350483229026702</c:v>
                </c:pt>
                <c:pt idx="68">
                  <c:v>0.13831210165030386</c:v>
                </c:pt>
                <c:pt idx="69">
                  <c:v>0.13964785168751112</c:v>
                </c:pt>
                <c:pt idx="70">
                  <c:v>0.13260309649341948</c:v>
                </c:pt>
                <c:pt idx="71">
                  <c:v>0.13297966841059941</c:v>
                </c:pt>
                <c:pt idx="72">
                  <c:v>0.13180007762186627</c:v>
                </c:pt>
                <c:pt idx="73">
                  <c:v>0.13345094214576272</c:v>
                </c:pt>
                <c:pt idx="74">
                  <c:v>0.12966711240542914</c:v>
                </c:pt>
                <c:pt idx="75">
                  <c:v>0.12584063392993516</c:v>
                </c:pt>
                <c:pt idx="76">
                  <c:v>0.13084127355658459</c:v>
                </c:pt>
                <c:pt idx="77">
                  <c:v>0.131891585157031</c:v>
                </c:pt>
                <c:pt idx="78">
                  <c:v>0.14208361718799647</c:v>
                </c:pt>
                <c:pt idx="79">
                  <c:v>0.14468245416797668</c:v>
                </c:pt>
                <c:pt idx="80">
                  <c:v>0.12940854594941306</c:v>
                </c:pt>
                <c:pt idx="81">
                  <c:v>0.13070389876510743</c:v>
                </c:pt>
                <c:pt idx="82">
                  <c:v>0.1284739802170391</c:v>
                </c:pt>
                <c:pt idx="83">
                  <c:v>0.13304377564781475</c:v>
                </c:pt>
                <c:pt idx="84">
                  <c:v>0.12824021272891395</c:v>
                </c:pt>
                <c:pt idx="85">
                  <c:v>0.15670915073100275</c:v>
                </c:pt>
                <c:pt idx="86">
                  <c:v>0.15885019539174311</c:v>
                </c:pt>
                <c:pt idx="87">
                  <c:v>0.13782190535457145</c:v>
                </c:pt>
                <c:pt idx="88">
                  <c:v>0.14265022684414097</c:v>
                </c:pt>
                <c:pt idx="89">
                  <c:v>0.14116360909246548</c:v>
                </c:pt>
                <c:pt idx="90">
                  <c:v>0.1383874583763077</c:v>
                </c:pt>
                <c:pt idx="91">
                  <c:v>0.14116360909246548</c:v>
                </c:pt>
                <c:pt idx="92">
                  <c:v>0.1358236247256637</c:v>
                </c:pt>
                <c:pt idx="93">
                  <c:v>0.14052850303704773</c:v>
                </c:pt>
                <c:pt idx="94">
                  <c:v>0.14002439128691246</c:v>
                </c:pt>
                <c:pt idx="95">
                  <c:v>0.13639670463616385</c:v>
                </c:pt>
                <c:pt idx="96">
                  <c:v>0.12904493055857472</c:v>
                </c:pt>
                <c:pt idx="97">
                  <c:v>0.13216308390105497</c:v>
                </c:pt>
                <c:pt idx="98">
                  <c:v>0.12900454949595003</c:v>
                </c:pt>
                <c:pt idx="99">
                  <c:v>0.1258131689964305</c:v>
                </c:pt>
                <c:pt idx="100">
                  <c:v>0.13474043471302377</c:v>
                </c:pt>
                <c:pt idx="101">
                  <c:v>0.11883142851848634</c:v>
                </c:pt>
                <c:pt idx="102">
                  <c:v>0.11996254264140338</c:v>
                </c:pt>
                <c:pt idx="103">
                  <c:v>0.12373510673406</c:v>
                </c:pt>
                <c:pt idx="104">
                  <c:v>0.11913034371934915</c:v>
                </c:pt>
                <c:pt idx="105">
                  <c:v>0.12230283740370124</c:v>
                </c:pt>
                <c:pt idx="106">
                  <c:v>0.12183694948127033</c:v>
                </c:pt>
                <c:pt idx="107">
                  <c:v>0.12222476280779451</c:v>
                </c:pt>
                <c:pt idx="108">
                  <c:v>0.10880140325316419</c:v>
                </c:pt>
                <c:pt idx="109">
                  <c:v>0.1111606009895183</c:v>
                </c:pt>
                <c:pt idx="110">
                  <c:v>0.12852620104660384</c:v>
                </c:pt>
                <c:pt idx="111">
                  <c:v>0.11357413906774295</c:v>
                </c:pt>
                <c:pt idx="112">
                  <c:v>0.1363206571097946</c:v>
                </c:pt>
                <c:pt idx="113">
                  <c:v>0.14297276769738312</c:v>
                </c:pt>
                <c:pt idx="114">
                  <c:v>0.14894073295154109</c:v>
                </c:pt>
                <c:pt idx="115">
                  <c:v>0.15300470151518442</c:v>
                </c:pt>
                <c:pt idx="116">
                  <c:v>0.15631140192374254</c:v>
                </c:pt>
                <c:pt idx="117">
                  <c:v>0.15897762662303871</c:v>
                </c:pt>
                <c:pt idx="118">
                  <c:v>0.16099528808932703</c:v>
                </c:pt>
                <c:pt idx="119">
                  <c:v>0.16067432608547025</c:v>
                </c:pt>
                <c:pt idx="120">
                  <c:v>0.16210166787991034</c:v>
                </c:pt>
                <c:pt idx="121">
                  <c:v>0.15409545881381048</c:v>
                </c:pt>
                <c:pt idx="122">
                  <c:v>0.15200288273944129</c:v>
                </c:pt>
                <c:pt idx="123">
                  <c:v>0.14891927102186145</c:v>
                </c:pt>
                <c:pt idx="124">
                  <c:v>0.15306884914962227</c:v>
                </c:pt>
                <c:pt idx="125">
                  <c:v>0.15261105683038115</c:v>
                </c:pt>
                <c:pt idx="126">
                  <c:v>0.15580243732990098</c:v>
                </c:pt>
                <c:pt idx="127">
                  <c:v>0.15040316084697433</c:v>
                </c:pt>
                <c:pt idx="128">
                  <c:v>0.147052919387965</c:v>
                </c:pt>
                <c:pt idx="129">
                  <c:v>0.144109273735262</c:v>
                </c:pt>
                <c:pt idx="130">
                  <c:v>0.14523452418212232</c:v>
                </c:pt>
                <c:pt idx="131">
                  <c:v>0.1472430495696998</c:v>
                </c:pt>
                <c:pt idx="132">
                  <c:v>0.14861603486337793</c:v>
                </c:pt>
                <c:pt idx="133">
                  <c:v>0.13175581955550142</c:v>
                </c:pt>
                <c:pt idx="134">
                  <c:v>0.13059511558193604</c:v>
                </c:pt>
                <c:pt idx="135">
                  <c:v>0.1429981631869133</c:v>
                </c:pt>
                <c:pt idx="136">
                  <c:v>0.14873404032454149</c:v>
                </c:pt>
                <c:pt idx="137">
                  <c:v>0.14891178809919878</c:v>
                </c:pt>
                <c:pt idx="138">
                  <c:v>0.14335367489511566</c:v>
                </c:pt>
                <c:pt idx="139">
                  <c:v>0.14649115717068728</c:v>
                </c:pt>
                <c:pt idx="140">
                  <c:v>0.13820706887437009</c:v>
                </c:pt>
                <c:pt idx="141">
                  <c:v>0.13815317065042121</c:v>
                </c:pt>
                <c:pt idx="142">
                  <c:v>0.13273994296769037</c:v>
                </c:pt>
                <c:pt idx="143">
                  <c:v>0.12431850411822909</c:v>
                </c:pt>
                <c:pt idx="144">
                  <c:v>0.1122235759972627</c:v>
                </c:pt>
                <c:pt idx="145">
                  <c:v>0.12225393294289441</c:v>
                </c:pt>
                <c:pt idx="146">
                  <c:v>0.11402912868325686</c:v>
                </c:pt>
                <c:pt idx="147">
                  <c:v>0.1144814752060328</c:v>
                </c:pt>
                <c:pt idx="148">
                  <c:v>0.10510397637674125</c:v>
                </c:pt>
                <c:pt idx="149">
                  <c:v>0.10685893090739937</c:v>
                </c:pt>
                <c:pt idx="150">
                  <c:v>7.7695176854176443E-2</c:v>
                </c:pt>
                <c:pt idx="151">
                  <c:v>8.9914604928996111E-2</c:v>
                </c:pt>
                <c:pt idx="152">
                  <c:v>8.5987986918496198E-2</c:v>
                </c:pt>
                <c:pt idx="153">
                  <c:v>8.8308518709223932E-2</c:v>
                </c:pt>
                <c:pt idx="154">
                  <c:v>8.1072948776518383E-2</c:v>
                </c:pt>
                <c:pt idx="155">
                  <c:v>7.7930036863369731E-2</c:v>
                </c:pt>
                <c:pt idx="156">
                  <c:v>9.1073715871502745E-2</c:v>
                </c:pt>
                <c:pt idx="157">
                  <c:v>9.0835791744875286E-2</c:v>
                </c:pt>
                <c:pt idx="158">
                  <c:v>8.7935791478007827E-2</c:v>
                </c:pt>
                <c:pt idx="159">
                  <c:v>9.2233535609222483E-2</c:v>
                </c:pt>
                <c:pt idx="160">
                  <c:v>9.0125312804563956E-2</c:v>
                </c:pt>
                <c:pt idx="161">
                  <c:v>8.8032736730194461E-2</c:v>
                </c:pt>
                <c:pt idx="162">
                  <c:v>9.3882246325820359E-2</c:v>
                </c:pt>
                <c:pt idx="163">
                  <c:v>0.10021238209998815</c:v>
                </c:pt>
                <c:pt idx="164">
                  <c:v>9.152304858946593E-2</c:v>
                </c:pt>
                <c:pt idx="165">
                  <c:v>9.2471435497516866E-2</c:v>
                </c:pt>
                <c:pt idx="166">
                  <c:v>9.5206754953683692E-2</c:v>
                </c:pt>
                <c:pt idx="167">
                  <c:v>8.5802810102680885E-2</c:v>
                </c:pt>
                <c:pt idx="168">
                  <c:v>8.3430561561259303E-2</c:v>
                </c:pt>
                <c:pt idx="169">
                  <c:v>8.5225037157029546E-2</c:v>
                </c:pt>
                <c:pt idx="170">
                  <c:v>8.0675462974634835E-2</c:v>
                </c:pt>
                <c:pt idx="171">
                  <c:v>6.4609777293862275E-2</c:v>
                </c:pt>
                <c:pt idx="172">
                  <c:v>6.2918507469006776E-2</c:v>
                </c:pt>
                <c:pt idx="173">
                  <c:v>7.0399994773362964E-2</c:v>
                </c:pt>
                <c:pt idx="174">
                  <c:v>7.0200752751249415E-2</c:v>
                </c:pt>
                <c:pt idx="175">
                  <c:v>7.4175839348120512E-2</c:v>
                </c:pt>
                <c:pt idx="176">
                  <c:v>7.2826564070145164E-2</c:v>
                </c:pt>
                <c:pt idx="177">
                  <c:v>7.5631854439583091E-2</c:v>
                </c:pt>
                <c:pt idx="178">
                  <c:v>7.6912043040133299E-2</c:v>
                </c:pt>
                <c:pt idx="179">
                  <c:v>8.3145745720429917E-2</c:v>
                </c:pt>
                <c:pt idx="180">
                  <c:v>9.8770326287771756E-2</c:v>
                </c:pt>
                <c:pt idx="181">
                  <c:v>0.10387653508700448</c:v>
                </c:pt>
                <c:pt idx="182">
                  <c:v>0.10923629050482221</c:v>
                </c:pt>
                <c:pt idx="183">
                  <c:v>0.11072791193503961</c:v>
                </c:pt>
                <c:pt idx="184">
                  <c:v>0.11539283514283473</c:v>
                </c:pt>
                <c:pt idx="185">
                  <c:v>0.11797018595480258</c:v>
                </c:pt>
                <c:pt idx="186">
                  <c:v>0.1224991501255876</c:v>
                </c:pt>
                <c:pt idx="187">
                  <c:v>0.11078447612460124</c:v>
                </c:pt>
                <c:pt idx="188">
                  <c:v>8.2620459754822059E-2</c:v>
                </c:pt>
                <c:pt idx="189">
                  <c:v>9.5252483965166085E-2</c:v>
                </c:pt>
                <c:pt idx="190">
                  <c:v>0.10117735028679742</c:v>
                </c:pt>
                <c:pt idx="191">
                  <c:v>0.10511377901748607</c:v>
                </c:pt>
                <c:pt idx="192">
                  <c:v>0.1031217845960455</c:v>
                </c:pt>
                <c:pt idx="193">
                  <c:v>9.8977037748264579E-2</c:v>
                </c:pt>
                <c:pt idx="194">
                  <c:v>0.10336863520701639</c:v>
                </c:pt>
                <c:pt idx="195">
                  <c:v>9.9601890965570275E-2</c:v>
                </c:pt>
                <c:pt idx="196">
                  <c:v>9.9424143190913E-2</c:v>
                </c:pt>
                <c:pt idx="197">
                  <c:v>0.10397460160915431</c:v>
                </c:pt>
                <c:pt idx="198">
                  <c:v>0.10234890202844855</c:v>
                </c:pt>
                <c:pt idx="199">
                  <c:v>0.10322146585423964</c:v>
                </c:pt>
                <c:pt idx="200">
                  <c:v>0.10469725199671592</c:v>
                </c:pt>
                <c:pt idx="201">
                  <c:v>0.10633377510717631</c:v>
                </c:pt>
                <c:pt idx="202">
                  <c:v>0.10469727623504962</c:v>
                </c:pt>
                <c:pt idx="203">
                  <c:v>0.10542080598042845</c:v>
                </c:pt>
                <c:pt idx="204">
                  <c:v>0.10351766120798375</c:v>
                </c:pt>
                <c:pt idx="205">
                  <c:v>9.9914315248312041E-2</c:v>
                </c:pt>
                <c:pt idx="206">
                  <c:v>0.10746488923009337</c:v>
                </c:pt>
                <c:pt idx="207">
                  <c:v>0.1061273297971619</c:v>
                </c:pt>
                <c:pt idx="208">
                  <c:v>0.10342072403524104</c:v>
                </c:pt>
                <c:pt idx="209">
                  <c:v>0.10857540142084464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0.1694111948017826</c:v>
                </c:pt>
                <c:pt idx="1">
                  <c:v>0.16909023279792679</c:v>
                </c:pt>
                <c:pt idx="2">
                  <c:v>0.17388941463421681</c:v>
                </c:pt>
                <c:pt idx="3">
                  <c:v>0.17033083081978184</c:v>
                </c:pt>
                <c:pt idx="4">
                  <c:v>0.15769600864248237</c:v>
                </c:pt>
                <c:pt idx="5">
                  <c:v>0.15709671721103974</c:v>
                </c:pt>
                <c:pt idx="6">
                  <c:v>0.15305254393674414</c:v>
                </c:pt>
                <c:pt idx="7">
                  <c:v>0.15684573419989992</c:v>
                </c:pt>
                <c:pt idx="8">
                  <c:v>0.14898858345254537</c:v>
                </c:pt>
                <c:pt idx="9">
                  <c:v>0.1620860453879534</c:v>
                </c:pt>
                <c:pt idx="10">
                  <c:v>0.15171581538496345</c:v>
                </c:pt>
                <c:pt idx="11">
                  <c:v>0.16192718442846518</c:v>
                </c:pt>
                <c:pt idx="12">
                  <c:v>0.1618383105411359</c:v>
                </c:pt>
                <c:pt idx="13">
                  <c:v>0.16522893306276965</c:v>
                </c:pt>
                <c:pt idx="14">
                  <c:v>0.16726716879526632</c:v>
                </c:pt>
                <c:pt idx="15">
                  <c:v>0.1594791128047818</c:v>
                </c:pt>
                <c:pt idx="16">
                  <c:v>0.16081756455300347</c:v>
                </c:pt>
                <c:pt idx="17">
                  <c:v>0.16224981772447405</c:v>
                </c:pt>
                <c:pt idx="18">
                  <c:v>0.16023049304547821</c:v>
                </c:pt>
                <c:pt idx="19">
                  <c:v>0.16619846637907945</c:v>
                </c:pt>
                <c:pt idx="20">
                  <c:v>0.16598033754179845</c:v>
                </c:pt>
                <c:pt idx="21">
                  <c:v>0.16488959640206088</c:v>
                </c:pt>
                <c:pt idx="22">
                  <c:v>0.17822452418728621</c:v>
                </c:pt>
                <c:pt idx="23">
                  <c:v>0.16793777075182484</c:v>
                </c:pt>
                <c:pt idx="24">
                  <c:v>0.16828519493628039</c:v>
                </c:pt>
                <c:pt idx="25">
                  <c:v>0.1693898630374881</c:v>
                </c:pt>
                <c:pt idx="26">
                  <c:v>0.18254704304805711</c:v>
                </c:pt>
                <c:pt idx="27">
                  <c:v>0.17784800074677334</c:v>
                </c:pt>
                <c:pt idx="28">
                  <c:v>0.18509154776561004</c:v>
                </c:pt>
                <c:pt idx="29">
                  <c:v>0.16676405171859365</c:v>
                </c:pt>
                <c:pt idx="30">
                  <c:v>0.16600680780184052</c:v>
                </c:pt>
                <c:pt idx="31">
                  <c:v>0.16386575506165624</c:v>
                </c:pt>
                <c:pt idx="32">
                  <c:v>0.16312244618581881</c:v>
                </c:pt>
                <c:pt idx="33">
                  <c:v>0.14730929431406667</c:v>
                </c:pt>
                <c:pt idx="34">
                  <c:v>0.15884842014975181</c:v>
                </c:pt>
                <c:pt idx="35">
                  <c:v>0.15466913975651508</c:v>
                </c:pt>
                <c:pt idx="36">
                  <c:v>0.17278655409277577</c:v>
                </c:pt>
                <c:pt idx="37">
                  <c:v>0.16634231950435682</c:v>
                </c:pt>
                <c:pt idx="38">
                  <c:v>0.16617263501511398</c:v>
                </c:pt>
                <c:pt idx="39">
                  <c:v>0.16913779107416174</c:v>
                </c:pt>
                <c:pt idx="40">
                  <c:v>0.16216256467541854</c:v>
                </c:pt>
                <c:pt idx="41">
                  <c:v>0.15397645059974008</c:v>
                </c:pt>
                <c:pt idx="42">
                  <c:v>0.15200505811046561</c:v>
                </c:pt>
                <c:pt idx="43">
                  <c:v>0.14379466332744467</c:v>
                </c:pt>
                <c:pt idx="44">
                  <c:v>0.14423096139922822</c:v>
                </c:pt>
                <c:pt idx="45">
                  <c:v>0.14944975410149139</c:v>
                </c:pt>
                <c:pt idx="46">
                  <c:v>0.14942824369514693</c:v>
                </c:pt>
                <c:pt idx="47">
                  <c:v>0.15234217900292815</c:v>
                </c:pt>
                <c:pt idx="48">
                  <c:v>0.15378841569197929</c:v>
                </c:pt>
                <c:pt idx="49">
                  <c:v>0.15033848489533186</c:v>
                </c:pt>
                <c:pt idx="50">
                  <c:v>0.14833478270829101</c:v>
                </c:pt>
                <c:pt idx="51">
                  <c:v>0.14857937372617047</c:v>
                </c:pt>
                <c:pt idx="52">
                  <c:v>0.14841558523076165</c:v>
                </c:pt>
                <c:pt idx="53">
                  <c:v>0.12885457593273145</c:v>
                </c:pt>
                <c:pt idx="54">
                  <c:v>0.13055125115682897</c:v>
                </c:pt>
                <c:pt idx="55">
                  <c:v>0.13669608802923994</c:v>
                </c:pt>
                <c:pt idx="56">
                  <c:v>0.12746271190332722</c:v>
                </c:pt>
                <c:pt idx="57">
                  <c:v>0.12802240124900899</c:v>
                </c:pt>
                <c:pt idx="58">
                  <c:v>0.12591417844435016</c:v>
                </c:pt>
                <c:pt idx="59">
                  <c:v>0.13146062428005484</c:v>
                </c:pt>
                <c:pt idx="60">
                  <c:v>0.12866513655136111</c:v>
                </c:pt>
                <c:pt idx="61">
                  <c:v>0.12380272363425747</c:v>
                </c:pt>
                <c:pt idx="62">
                  <c:v>0.12835810958841876</c:v>
                </c:pt>
                <c:pt idx="63">
                  <c:v>0.11600486500302651</c:v>
                </c:pt>
                <c:pt idx="64">
                  <c:v>0.12969484621964369</c:v>
                </c:pt>
                <c:pt idx="65">
                  <c:v>0.1292791743183577</c:v>
                </c:pt>
                <c:pt idx="66">
                  <c:v>0.12659821136295185</c:v>
                </c:pt>
                <c:pt idx="67">
                  <c:v>0.1271983060095904</c:v>
                </c:pt>
                <c:pt idx="68">
                  <c:v>0.12071911999612218</c:v>
                </c:pt>
                <c:pt idx="69">
                  <c:v>0.11733919243052446</c:v>
                </c:pt>
                <c:pt idx="70">
                  <c:v>0.10783241441294684</c:v>
                </c:pt>
                <c:pt idx="71">
                  <c:v>0.13155381728904761</c:v>
                </c:pt>
                <c:pt idx="72">
                  <c:v>0.13337389994593118</c:v>
                </c:pt>
                <c:pt idx="73">
                  <c:v>0.14815549845868667</c:v>
                </c:pt>
                <c:pt idx="74">
                  <c:v>0.15084276720807191</c:v>
                </c:pt>
                <c:pt idx="75">
                  <c:v>0.14822501109514596</c:v>
                </c:pt>
                <c:pt idx="76">
                  <c:v>0.14418037954403826</c:v>
                </c:pt>
                <c:pt idx="77">
                  <c:v>0.1440161489307058</c:v>
                </c:pt>
                <c:pt idx="78">
                  <c:v>0.15691478672359052</c:v>
                </c:pt>
                <c:pt idx="79">
                  <c:v>0.15572167877353482</c:v>
                </c:pt>
                <c:pt idx="80">
                  <c:v>0.15541465181059277</c:v>
                </c:pt>
                <c:pt idx="81">
                  <c:v>0.15265956938285585</c:v>
                </c:pt>
                <c:pt idx="82">
                  <c:v>0.13968555062563265</c:v>
                </c:pt>
                <c:pt idx="83">
                  <c:v>0.13819893287395715</c:v>
                </c:pt>
                <c:pt idx="84">
                  <c:v>0.14786949938694358</c:v>
                </c:pt>
                <c:pt idx="85">
                  <c:v>0.14771917614856941</c:v>
                </c:pt>
                <c:pt idx="86">
                  <c:v>0.14374408955169896</c:v>
                </c:pt>
                <c:pt idx="87">
                  <c:v>0.14506102281413127</c:v>
                </c:pt>
                <c:pt idx="88">
                  <c:v>0.15115782513865103</c:v>
                </c:pt>
                <c:pt idx="89">
                  <c:v>0.14486765254751932</c:v>
                </c:pt>
                <c:pt idx="90">
                  <c:v>0.14564010107663625</c:v>
                </c:pt>
                <c:pt idx="91">
                  <c:v>0.15095901715501717</c:v>
                </c:pt>
                <c:pt idx="92">
                  <c:v>0.14657240721591974</c:v>
                </c:pt>
                <c:pt idx="93">
                  <c:v>0.15187198628176474</c:v>
                </c:pt>
                <c:pt idx="94">
                  <c:v>0.15536229814103619</c:v>
                </c:pt>
                <c:pt idx="95">
                  <c:v>0.15169966006524058</c:v>
                </c:pt>
                <c:pt idx="96">
                  <c:v>0.14043582218637207</c:v>
                </c:pt>
                <c:pt idx="97">
                  <c:v>0.15418270735230308</c:v>
                </c:pt>
                <c:pt idx="98">
                  <c:v>0.14447173553835951</c:v>
                </c:pt>
                <c:pt idx="99">
                  <c:v>0.15697818700155319</c:v>
                </c:pt>
                <c:pt idx="100">
                  <c:v>0.15809366247362641</c:v>
                </c:pt>
                <c:pt idx="101">
                  <c:v>0.16358450647545186</c:v>
                </c:pt>
                <c:pt idx="102">
                  <c:v>0.16136265121279728</c:v>
                </c:pt>
                <c:pt idx="103">
                  <c:v>0.15493950915113225</c:v>
                </c:pt>
                <c:pt idx="104">
                  <c:v>0.16399602981767789</c:v>
                </c:pt>
                <c:pt idx="105">
                  <c:v>0.15594136024465236</c:v>
                </c:pt>
                <c:pt idx="106">
                  <c:v>0.15834096328196454</c:v>
                </c:pt>
                <c:pt idx="107">
                  <c:v>0.16042004643334229</c:v>
                </c:pt>
                <c:pt idx="108">
                  <c:v>0.1563560778696983</c:v>
                </c:pt>
                <c:pt idx="109">
                  <c:v>0.15530575011036243</c:v>
                </c:pt>
                <c:pt idx="110">
                  <c:v>0.15988677887103872</c:v>
                </c:pt>
                <c:pt idx="111">
                  <c:v>0.15614335443166127</c:v>
                </c:pt>
                <c:pt idx="112">
                  <c:v>0.15857790889401951</c:v>
                </c:pt>
                <c:pt idx="113">
                  <c:v>0.15182085172977852</c:v>
                </c:pt>
                <c:pt idx="114">
                  <c:v>0.15029383675659047</c:v>
                </c:pt>
                <c:pt idx="115">
                  <c:v>0.13522456445231643</c:v>
                </c:pt>
                <c:pt idx="116">
                  <c:v>0.15068164200367073</c:v>
                </c:pt>
                <c:pt idx="117">
                  <c:v>0.15516839147777378</c:v>
                </c:pt>
                <c:pt idx="118">
                  <c:v>0.15420695376465535</c:v>
                </c:pt>
                <c:pt idx="119">
                  <c:v>0.14491295916884789</c:v>
                </c:pt>
                <c:pt idx="120">
                  <c:v>0.14059045646696644</c:v>
                </c:pt>
                <c:pt idx="121">
                  <c:v>0.14610818860842484</c:v>
                </c:pt>
                <c:pt idx="122">
                  <c:v>0.13722941571653582</c:v>
                </c:pt>
                <c:pt idx="123">
                  <c:v>0.13430465687900123</c:v>
                </c:pt>
                <c:pt idx="124">
                  <c:v>0.12976400918094932</c:v>
                </c:pt>
                <c:pt idx="125">
                  <c:v>0.12124827488602695</c:v>
                </c:pt>
                <c:pt idx="126">
                  <c:v>0.1218084063496304</c:v>
                </c:pt>
                <c:pt idx="127">
                  <c:v>0.10868790096055228</c:v>
                </c:pt>
                <c:pt idx="128">
                  <c:v>0.11719993689378318</c:v>
                </c:pt>
                <c:pt idx="129">
                  <c:v>0.1166860467412371</c:v>
                </c:pt>
                <c:pt idx="130">
                  <c:v>0.11140209016734777</c:v>
                </c:pt>
                <c:pt idx="131">
                  <c:v>0.11134235593329894</c:v>
                </c:pt>
                <c:pt idx="132">
                  <c:v>0.10249047118104321</c:v>
                </c:pt>
                <c:pt idx="133">
                  <c:v>9.9517243757137094E-2</c:v>
                </c:pt>
                <c:pt idx="134">
                  <c:v>0.11355507511724304</c:v>
                </c:pt>
                <c:pt idx="135">
                  <c:v>0.10902423005993594</c:v>
                </c:pt>
                <c:pt idx="136">
                  <c:v>0.10922174888560661</c:v>
                </c:pt>
                <c:pt idx="137">
                  <c:v>0.10669287473945388</c:v>
                </c:pt>
                <c:pt idx="138">
                  <c:v>0.10451142477775673</c:v>
                </c:pt>
                <c:pt idx="139">
                  <c:v>0.11604728629023106</c:v>
                </c:pt>
                <c:pt idx="140">
                  <c:v>9.6856586940245737E-2</c:v>
                </c:pt>
                <c:pt idx="141">
                  <c:v>9.1393167474701775E-2</c:v>
                </c:pt>
                <c:pt idx="142">
                  <c:v>0.10654278402463369</c:v>
                </c:pt>
                <c:pt idx="143">
                  <c:v>9.9264269421860174E-2</c:v>
                </c:pt>
                <c:pt idx="144">
                  <c:v>0.10162347523765886</c:v>
                </c:pt>
                <c:pt idx="145">
                  <c:v>0.11082491374333502</c:v>
                </c:pt>
                <c:pt idx="146">
                  <c:v>0.11286401755279077</c:v>
                </c:pt>
                <c:pt idx="147">
                  <c:v>0.10923635514037555</c:v>
                </c:pt>
                <c:pt idx="148">
                  <c:v>0.10681698105204965</c:v>
                </c:pt>
                <c:pt idx="149">
                  <c:v>9.8168044763041917E-2</c:v>
                </c:pt>
                <c:pt idx="150">
                  <c:v>0.10771825857208606</c:v>
                </c:pt>
                <c:pt idx="151">
                  <c:v>9.6818777564511127E-2</c:v>
                </c:pt>
                <c:pt idx="152">
                  <c:v>9.9465206974459541E-2</c:v>
                </c:pt>
                <c:pt idx="153">
                  <c:v>0.11235033568546594</c:v>
                </c:pt>
                <c:pt idx="154">
                  <c:v>0.10041359388251081</c:v>
                </c:pt>
                <c:pt idx="155">
                  <c:v>0.12062815393320479</c:v>
                </c:pt>
                <c:pt idx="156">
                  <c:v>0.11124006540686066</c:v>
                </c:pt>
                <c:pt idx="157">
                  <c:v>0.12617066080422107</c:v>
                </c:pt>
                <c:pt idx="158">
                  <c:v>0.13101833546521502</c:v>
                </c:pt>
                <c:pt idx="159">
                  <c:v>0.12889706185548902</c:v>
                </c:pt>
                <c:pt idx="160">
                  <c:v>0.13152288125382805</c:v>
                </c:pt>
                <c:pt idx="161">
                  <c:v>0.13416933490211114</c:v>
                </c:pt>
                <c:pt idx="162">
                  <c:v>0.13354448168480512</c:v>
                </c:pt>
                <c:pt idx="163">
                  <c:v>0.13611200561769574</c:v>
                </c:pt>
                <c:pt idx="164">
                  <c:v>0.14129538053865615</c:v>
                </c:pt>
                <c:pt idx="165">
                  <c:v>0.1428223955118442</c:v>
                </c:pt>
                <c:pt idx="166">
                  <c:v>0.13723143621334555</c:v>
                </c:pt>
                <c:pt idx="167">
                  <c:v>0.13751955212278677</c:v>
                </c:pt>
                <c:pt idx="168">
                  <c:v>0.1326718936206813</c:v>
                </c:pt>
                <c:pt idx="169">
                  <c:v>0.12967714771098551</c:v>
                </c:pt>
                <c:pt idx="170">
                  <c:v>0.12589150857492773</c:v>
                </c:pt>
                <c:pt idx="171">
                  <c:v>0.13314857275508987</c:v>
                </c:pt>
                <c:pt idx="172">
                  <c:v>0.12907481770958987</c:v>
                </c:pt>
                <c:pt idx="173">
                  <c:v>0.13423932197427135</c:v>
                </c:pt>
                <c:pt idx="174">
                  <c:v>0.13012516970725882</c:v>
                </c:pt>
                <c:pt idx="175">
                  <c:v>0.1323954935562846</c:v>
                </c:pt>
                <c:pt idx="176">
                  <c:v>0.11938109373643735</c:v>
                </c:pt>
                <c:pt idx="177">
                  <c:v>0.1391139790536248</c:v>
                </c:pt>
                <c:pt idx="178">
                  <c:v>0.12285886694895777</c:v>
                </c:pt>
                <c:pt idx="179">
                  <c:v>0.12808263909143011</c:v>
                </c:pt>
                <c:pt idx="180">
                  <c:v>0.13881107641140775</c:v>
                </c:pt>
                <c:pt idx="181">
                  <c:v>0.13091849980330364</c:v>
                </c:pt>
                <c:pt idx="182">
                  <c:v>0.13653680551824768</c:v>
                </c:pt>
                <c:pt idx="183">
                  <c:v>0.1350905930675296</c:v>
                </c:pt>
                <c:pt idx="184">
                  <c:v>0.13422299252305983</c:v>
                </c:pt>
                <c:pt idx="185">
                  <c:v>0.13514404917355455</c:v>
                </c:pt>
                <c:pt idx="186">
                  <c:v>0.14818714652875895</c:v>
                </c:pt>
                <c:pt idx="187">
                  <c:v>0.14775084037753117</c:v>
                </c:pt>
                <c:pt idx="188">
                  <c:v>0.14831640147871164</c:v>
                </c:pt>
                <c:pt idx="189">
                  <c:v>0.14932633201653464</c:v>
                </c:pt>
                <c:pt idx="190">
                  <c:v>0.1346542626779681</c:v>
                </c:pt>
                <c:pt idx="191">
                  <c:v>0.13425836182769774</c:v>
                </c:pt>
                <c:pt idx="192">
                  <c:v>0.1372522154221027</c:v>
                </c:pt>
                <c:pt idx="193">
                  <c:v>0.14183326842111205</c:v>
                </c:pt>
                <c:pt idx="194">
                  <c:v>0.14238320703033655</c:v>
                </c:pt>
                <c:pt idx="195">
                  <c:v>0.14137327649251322</c:v>
                </c:pt>
                <c:pt idx="196">
                  <c:v>0.14920173778395679</c:v>
                </c:pt>
                <c:pt idx="197">
                  <c:v>0.15463474459714527</c:v>
                </c:pt>
                <c:pt idx="198">
                  <c:v>0.15110903111545923</c:v>
                </c:pt>
                <c:pt idx="199">
                  <c:v>0.15939354537081124</c:v>
                </c:pt>
                <c:pt idx="200">
                  <c:v>0.16112307476876953</c:v>
                </c:pt>
                <c:pt idx="201">
                  <c:v>0.15792001074198053</c:v>
                </c:pt>
                <c:pt idx="202">
                  <c:v>0.15341974410655365</c:v>
                </c:pt>
                <c:pt idx="203">
                  <c:v>0.15167457605775089</c:v>
                </c:pt>
                <c:pt idx="204">
                  <c:v>0.14742788027924114</c:v>
                </c:pt>
                <c:pt idx="205">
                  <c:v>0.14014520095852009</c:v>
                </c:pt>
                <c:pt idx="206">
                  <c:v>0.1377860032221663</c:v>
                </c:pt>
                <c:pt idx="207">
                  <c:v>0.13677607268434364</c:v>
                </c:pt>
                <c:pt idx="208">
                  <c:v>0.13859703957707348</c:v>
                </c:pt>
                <c:pt idx="209">
                  <c:v>0.11751402706384141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0.17196867728016635</c:v>
                </c:pt>
                <c:pt idx="1">
                  <c:v>0.16788908622456575</c:v>
                </c:pt>
                <c:pt idx="2">
                  <c:v>0.168389483454122</c:v>
                </c:pt>
                <c:pt idx="3">
                  <c:v>0.17308527759108278</c:v>
                </c:pt>
                <c:pt idx="4">
                  <c:v>0.17572671948137877</c:v>
                </c:pt>
                <c:pt idx="5">
                  <c:v>0.17168750948840286</c:v>
                </c:pt>
                <c:pt idx="6">
                  <c:v>0.17172789055102725</c:v>
                </c:pt>
                <c:pt idx="7">
                  <c:v>0.1770867617329987</c:v>
                </c:pt>
                <c:pt idx="8">
                  <c:v>0.17233385695316517</c:v>
                </c:pt>
                <c:pt idx="9">
                  <c:v>0.1781586160575685</c:v>
                </c:pt>
                <c:pt idx="10">
                  <c:v>0.1704998392553678</c:v>
                </c:pt>
                <c:pt idx="11">
                  <c:v>0.17242276315827143</c:v>
                </c:pt>
                <c:pt idx="12">
                  <c:v>0.16966766457164598</c:v>
                </c:pt>
                <c:pt idx="13">
                  <c:v>0.17760388656558596</c:v>
                </c:pt>
                <c:pt idx="14">
                  <c:v>0.17346500339386048</c:v>
                </c:pt>
                <c:pt idx="15">
                  <c:v>0.17598798962562501</c:v>
                </c:pt>
                <c:pt idx="16">
                  <c:v>0.17250354144240898</c:v>
                </c:pt>
                <c:pt idx="17">
                  <c:v>0.19095400280428912</c:v>
                </c:pt>
                <c:pt idx="18">
                  <c:v>0.19143877754188846</c:v>
                </c:pt>
                <c:pt idx="19">
                  <c:v>0.19333524734363722</c:v>
                </c:pt>
                <c:pt idx="20">
                  <c:v>0.18234432076184356</c:v>
                </c:pt>
                <c:pt idx="21">
                  <c:v>0.19015126356749745</c:v>
                </c:pt>
                <c:pt idx="22">
                  <c:v>0.19615963412261189</c:v>
                </c:pt>
                <c:pt idx="23">
                  <c:v>0.19838955267068056</c:v>
                </c:pt>
                <c:pt idx="24">
                  <c:v>0.19837393017872396</c:v>
                </c:pt>
                <c:pt idx="25">
                  <c:v>0.19619248021702645</c:v>
                </c:pt>
                <c:pt idx="26">
                  <c:v>0.20200159259113951</c:v>
                </c:pt>
                <c:pt idx="27">
                  <c:v>0.2052194352712591</c:v>
                </c:pt>
                <c:pt idx="28">
                  <c:v>0.20198767370911455</c:v>
                </c:pt>
                <c:pt idx="29">
                  <c:v>0.19973130913933493</c:v>
                </c:pt>
                <c:pt idx="30">
                  <c:v>0.20513058562226319</c:v>
                </c:pt>
                <c:pt idx="31">
                  <c:v>0.20239753383863174</c:v>
                </c:pt>
                <c:pt idx="32">
                  <c:v>0.20470237507422648</c:v>
                </c:pt>
                <c:pt idx="33">
                  <c:v>0.20605164227275788</c:v>
                </c:pt>
                <c:pt idx="34">
                  <c:v>0.19583272210215882</c:v>
                </c:pt>
                <c:pt idx="35">
                  <c:v>0.19825165407256112</c:v>
                </c:pt>
                <c:pt idx="36">
                  <c:v>0.19659538414942071</c:v>
                </c:pt>
                <c:pt idx="37">
                  <c:v>0.19937962238932563</c:v>
                </c:pt>
                <c:pt idx="38">
                  <c:v>0.19640639496541887</c:v>
                </c:pt>
                <c:pt idx="39">
                  <c:v>0.19604546977852924</c:v>
                </c:pt>
                <c:pt idx="40">
                  <c:v>0.19928161242328585</c:v>
                </c:pt>
                <c:pt idx="41">
                  <c:v>0.20085710406228965</c:v>
                </c:pt>
                <c:pt idx="42">
                  <c:v>0.21007247760888151</c:v>
                </c:pt>
                <c:pt idx="43">
                  <c:v>0.20860475475181867</c:v>
                </c:pt>
                <c:pt idx="44">
                  <c:v>0.21508394884473048</c:v>
                </c:pt>
                <c:pt idx="45">
                  <c:v>0.21597047194976676</c:v>
                </c:pt>
                <c:pt idx="46">
                  <c:v>0.21292725745370011</c:v>
                </c:pt>
                <c:pt idx="47">
                  <c:v>0.21893561184992605</c:v>
                </c:pt>
                <c:pt idx="48">
                  <c:v>0.21681932575985347</c:v>
                </c:pt>
                <c:pt idx="49">
                  <c:v>0.22160457255523036</c:v>
                </c:pt>
                <c:pt idx="50">
                  <c:v>0.23655583131889468</c:v>
                </c:pt>
                <c:pt idx="51">
                  <c:v>0.2380226699401119</c:v>
                </c:pt>
                <c:pt idx="52">
                  <c:v>0.22164497785618748</c:v>
                </c:pt>
                <c:pt idx="53">
                  <c:v>0.22448086280639407</c:v>
                </c:pt>
                <c:pt idx="54">
                  <c:v>0.24177154825539909</c:v>
                </c:pt>
                <c:pt idx="55">
                  <c:v>0.23429051922785568</c:v>
                </c:pt>
                <c:pt idx="56">
                  <c:v>0.24977019811495643</c:v>
                </c:pt>
                <c:pt idx="57">
                  <c:v>0.26132756195433227</c:v>
                </c:pt>
                <c:pt idx="58">
                  <c:v>0.25463022286525067</c:v>
                </c:pt>
                <c:pt idx="59">
                  <c:v>0.24502308086855767</c:v>
                </c:pt>
                <c:pt idx="60">
                  <c:v>0.23948057399754108</c:v>
                </c:pt>
                <c:pt idx="61">
                  <c:v>0.23916186350733182</c:v>
                </c:pt>
                <c:pt idx="62">
                  <c:v>0.24099588928457374</c:v>
                </c:pt>
                <c:pt idx="63">
                  <c:v>0.23939978763395961</c:v>
                </c:pt>
                <c:pt idx="64">
                  <c:v>0.24073735514633532</c:v>
                </c:pt>
                <c:pt idx="65">
                  <c:v>0.22536958552078967</c:v>
                </c:pt>
                <c:pt idx="66">
                  <c:v>0.22366482277294436</c:v>
                </c:pt>
                <c:pt idx="67">
                  <c:v>0.22646030242219384</c:v>
                </c:pt>
                <c:pt idx="68">
                  <c:v>0.21167914602736165</c:v>
                </c:pt>
                <c:pt idx="69">
                  <c:v>0.21778074731408339</c:v>
                </c:pt>
                <c:pt idx="70">
                  <c:v>0.21699703313728885</c:v>
                </c:pt>
                <c:pt idx="71">
                  <c:v>0.22165300074437999</c:v>
                </c:pt>
                <c:pt idx="72">
                  <c:v>0.20227516885858218</c:v>
                </c:pt>
                <c:pt idx="73">
                  <c:v>0.19947968920933301</c:v>
                </c:pt>
                <c:pt idx="74">
                  <c:v>0.21278985034444664</c:v>
                </c:pt>
                <c:pt idx="75">
                  <c:v>0.20781878440955542</c:v>
                </c:pt>
                <c:pt idx="76">
                  <c:v>0.21051145513056282</c:v>
                </c:pt>
                <c:pt idx="77">
                  <c:v>0.20532224419950182</c:v>
                </c:pt>
                <c:pt idx="78">
                  <c:v>0.19925459768715034</c:v>
                </c:pt>
                <c:pt idx="79">
                  <c:v>0.19498057165108368</c:v>
                </c:pt>
                <c:pt idx="80">
                  <c:v>0.19410211991090506</c:v>
                </c:pt>
                <c:pt idx="81">
                  <c:v>0.19087034218987173</c:v>
                </c:pt>
                <c:pt idx="82">
                  <c:v>0.18368825260152352</c:v>
                </c:pt>
                <c:pt idx="83">
                  <c:v>0.18459041435740556</c:v>
                </c:pt>
                <c:pt idx="84">
                  <c:v>0.16907360257200341</c:v>
                </c:pt>
                <c:pt idx="85">
                  <c:v>0.17148882810127156</c:v>
                </c:pt>
                <c:pt idx="86">
                  <c:v>0.16899597009402029</c:v>
                </c:pt>
                <c:pt idx="87">
                  <c:v>0.16952870125967467</c:v>
                </c:pt>
                <c:pt idx="88">
                  <c:v>0.16737203410697771</c:v>
                </c:pt>
                <c:pt idx="89">
                  <c:v>0.17290328340976124</c:v>
                </c:pt>
                <c:pt idx="90">
                  <c:v>0.18133014381735499</c:v>
                </c:pt>
                <c:pt idx="91">
                  <c:v>0.18752708567688003</c:v>
                </c:pt>
                <c:pt idx="92">
                  <c:v>0.18502835591412975</c:v>
                </c:pt>
                <c:pt idx="93">
                  <c:v>0.18354173816245456</c:v>
                </c:pt>
                <c:pt idx="94">
                  <c:v>0.18818148834761217</c:v>
                </c:pt>
                <c:pt idx="95">
                  <c:v>0.18380833558610676</c:v>
                </c:pt>
                <c:pt idx="96">
                  <c:v>0.19233433079858384</c:v>
                </c:pt>
                <c:pt idx="97">
                  <c:v>0.19438650157199588</c:v>
                </c:pt>
                <c:pt idx="98">
                  <c:v>0.19139219778022404</c:v>
                </c:pt>
                <c:pt idx="99">
                  <c:v>0.18139726669534059</c:v>
                </c:pt>
                <c:pt idx="100">
                  <c:v>0.1883177463796897</c:v>
                </c:pt>
                <c:pt idx="101">
                  <c:v>0.19342395517892241</c:v>
                </c:pt>
                <c:pt idx="102">
                  <c:v>0.19696275986289782</c:v>
                </c:pt>
                <c:pt idx="103">
                  <c:v>0.1850103955679864</c:v>
                </c:pt>
                <c:pt idx="104">
                  <c:v>0.1906286851240413</c:v>
                </c:pt>
                <c:pt idx="105">
                  <c:v>0.20554779042961496</c:v>
                </c:pt>
                <c:pt idx="106">
                  <c:v>0.19812692159515516</c:v>
                </c:pt>
                <c:pt idx="107">
                  <c:v>0.20198837573402859</c:v>
                </c:pt>
                <c:pt idx="108">
                  <c:v>0.22327304267451642</c:v>
                </c:pt>
                <c:pt idx="109">
                  <c:v>0.21837848437876509</c:v>
                </c:pt>
                <c:pt idx="110">
                  <c:v>0.23290010388245427</c:v>
                </c:pt>
                <c:pt idx="111">
                  <c:v>0.23004050891654521</c:v>
                </c:pt>
                <c:pt idx="112">
                  <c:v>0.23917783210556146</c:v>
                </c:pt>
                <c:pt idx="113">
                  <c:v>0.24271662063064869</c:v>
                </c:pt>
                <c:pt idx="114">
                  <c:v>0.23989241920770932</c:v>
                </c:pt>
                <c:pt idx="115">
                  <c:v>0.24153700560358218</c:v>
                </c:pt>
                <c:pt idx="116">
                  <c:v>0.24365916344915511</c:v>
                </c:pt>
                <c:pt idx="117">
                  <c:v>0.24499174344187613</c:v>
                </c:pt>
                <c:pt idx="118">
                  <c:v>0.2378581224399004</c:v>
                </c:pt>
                <c:pt idx="119">
                  <c:v>0.23490376567227389</c:v>
                </c:pt>
                <c:pt idx="120">
                  <c:v>0.23355449847374216</c:v>
                </c:pt>
                <c:pt idx="121">
                  <c:v>0.22953903081424665</c:v>
                </c:pt>
                <c:pt idx="122">
                  <c:v>0.2287068480510806</c:v>
                </c:pt>
                <c:pt idx="123">
                  <c:v>0.21916970928543669</c:v>
                </c:pt>
                <c:pt idx="124">
                  <c:v>0.23544874907962068</c:v>
                </c:pt>
                <c:pt idx="125">
                  <c:v>0.22690176980078608</c:v>
                </c:pt>
                <c:pt idx="126">
                  <c:v>0.22443807568514673</c:v>
                </c:pt>
                <c:pt idx="127">
                  <c:v>0.22803288392370344</c:v>
                </c:pt>
                <c:pt idx="128">
                  <c:v>0.21937224794853871</c:v>
                </c:pt>
                <c:pt idx="129">
                  <c:v>0.22272023789390183</c:v>
                </c:pt>
                <c:pt idx="130">
                  <c:v>0.22406950509243292</c:v>
                </c:pt>
                <c:pt idx="131">
                  <c:v>0.22791532058046285</c:v>
                </c:pt>
                <c:pt idx="132">
                  <c:v>0.2222839398221173</c:v>
                </c:pt>
                <c:pt idx="133">
                  <c:v>0.22028522515473051</c:v>
                </c:pt>
                <c:pt idx="134">
                  <c:v>0.22086642490675609</c:v>
                </c:pt>
                <c:pt idx="135">
                  <c:v>0.217872587471239</c:v>
                </c:pt>
                <c:pt idx="136">
                  <c:v>0.18603198182586098</c:v>
                </c:pt>
                <c:pt idx="137">
                  <c:v>0.18786602376199171</c:v>
                </c:pt>
                <c:pt idx="138">
                  <c:v>0.1912562041657018</c:v>
                </c:pt>
                <c:pt idx="139">
                  <c:v>0.18708230958519748</c:v>
                </c:pt>
                <c:pt idx="140">
                  <c:v>0.19576881281098663</c:v>
                </c:pt>
                <c:pt idx="141">
                  <c:v>0.20112015710419223</c:v>
                </c:pt>
                <c:pt idx="142">
                  <c:v>0.21093393784637915</c:v>
                </c:pt>
                <c:pt idx="143">
                  <c:v>0.22395642518997388</c:v>
                </c:pt>
                <c:pt idx="144">
                  <c:v>0.20695086608393071</c:v>
                </c:pt>
                <c:pt idx="145">
                  <c:v>0.22903530373164938</c:v>
                </c:pt>
                <c:pt idx="146">
                  <c:v>0.21820816564526682</c:v>
                </c:pt>
                <c:pt idx="147">
                  <c:v>0.21787425054268991</c:v>
                </c:pt>
                <c:pt idx="148">
                  <c:v>0.23106684025511934</c:v>
                </c:pt>
                <c:pt idx="149">
                  <c:v>0.22393648357635412</c:v>
                </c:pt>
                <c:pt idx="150">
                  <c:v>0.22942776969610321</c:v>
                </c:pt>
                <c:pt idx="151">
                  <c:v>0.23178696743245761</c:v>
                </c:pt>
                <c:pt idx="152">
                  <c:v>0.23075552648828984</c:v>
                </c:pt>
                <c:pt idx="153">
                  <c:v>0.23355100613753932</c:v>
                </c:pt>
                <c:pt idx="154">
                  <c:v>0.23390822488329482</c:v>
                </c:pt>
                <c:pt idx="155">
                  <c:v>0.22529922753898654</c:v>
                </c:pt>
                <c:pt idx="156">
                  <c:v>0.23422691113517166</c:v>
                </c:pt>
                <c:pt idx="157">
                  <c:v>0.24930155309328897</c:v>
                </c:pt>
                <c:pt idx="158">
                  <c:v>0.24780323565545809</c:v>
                </c:pt>
                <c:pt idx="159">
                  <c:v>0.2607418366313779</c:v>
                </c:pt>
                <c:pt idx="160">
                  <c:v>0.25694448972971917</c:v>
                </c:pt>
                <c:pt idx="161">
                  <c:v>0.25408971796434482</c:v>
                </c:pt>
                <c:pt idx="162">
                  <c:v>0.24819170746457042</c:v>
                </c:pt>
                <c:pt idx="163">
                  <c:v>0.24868729765247949</c:v>
                </c:pt>
                <c:pt idx="164">
                  <c:v>0.25292091838758901</c:v>
                </c:pt>
                <c:pt idx="165">
                  <c:v>0.23428683749555226</c:v>
                </c:pt>
                <c:pt idx="166">
                  <c:v>0.22993562109942581</c:v>
                </c:pt>
                <c:pt idx="167">
                  <c:v>0.23156713245189781</c:v>
                </c:pt>
                <c:pt idx="168">
                  <c:v>0.23568040048306438</c:v>
                </c:pt>
                <c:pt idx="169">
                  <c:v>0.2320922882521215</c:v>
                </c:pt>
                <c:pt idx="170">
                  <c:v>0.23023847526497671</c:v>
                </c:pt>
                <c:pt idx="171">
                  <c:v>0.23006879885517809</c:v>
                </c:pt>
                <c:pt idx="172">
                  <c:v>0.22358960476226661</c:v>
                </c:pt>
                <c:pt idx="173">
                  <c:v>0.21747346542521151</c:v>
                </c:pt>
                <c:pt idx="174">
                  <c:v>0.22172271673172159</c:v>
                </c:pt>
                <c:pt idx="175">
                  <c:v>0.22063199983031775</c:v>
                </c:pt>
                <c:pt idx="176">
                  <c:v>0.21711299043568816</c:v>
                </c:pt>
                <c:pt idx="177">
                  <c:v>0.21506081966227675</c:v>
                </c:pt>
                <c:pt idx="178">
                  <c:v>0.21694416914537465</c:v>
                </c:pt>
                <c:pt idx="179">
                  <c:v>0.22725611984180272</c:v>
                </c:pt>
                <c:pt idx="180">
                  <c:v>0.23095288509053319</c:v>
                </c:pt>
                <c:pt idx="181">
                  <c:v>0.22542210214400571</c:v>
                </c:pt>
                <c:pt idx="182">
                  <c:v>0.21830908307419608</c:v>
                </c:pt>
                <c:pt idx="183">
                  <c:v>0.22153759647201665</c:v>
                </c:pt>
                <c:pt idx="184">
                  <c:v>0.20857335268958344</c:v>
                </c:pt>
                <c:pt idx="185">
                  <c:v>0.2100469115567456</c:v>
                </c:pt>
                <c:pt idx="186">
                  <c:v>0.21715431906056501</c:v>
                </c:pt>
                <c:pt idx="187">
                  <c:v>0.20933343313455344</c:v>
                </c:pt>
                <c:pt idx="188">
                  <c:v>0.20624219217003889</c:v>
                </c:pt>
                <c:pt idx="189">
                  <c:v>0.19450551176328335</c:v>
                </c:pt>
                <c:pt idx="190">
                  <c:v>0.19239404887374478</c:v>
                </c:pt>
                <c:pt idx="191">
                  <c:v>0.19386132961288402</c:v>
                </c:pt>
                <c:pt idx="192">
                  <c:v>0.18990556386966101</c:v>
                </c:pt>
                <c:pt idx="193">
                  <c:v>0.17506297428267081</c:v>
                </c:pt>
                <c:pt idx="194">
                  <c:v>0.19050835214786782</c:v>
                </c:pt>
                <c:pt idx="195">
                  <c:v>0.17279657323944655</c:v>
                </c:pt>
                <c:pt idx="196">
                  <c:v>0.16867658496233309</c:v>
                </c:pt>
                <c:pt idx="197">
                  <c:v>0.18079195877579082</c:v>
                </c:pt>
                <c:pt idx="198">
                  <c:v>0.16956894407747031</c:v>
                </c:pt>
                <c:pt idx="199">
                  <c:v>0.17270014822501933</c:v>
                </c:pt>
                <c:pt idx="200">
                  <c:v>0.169964844927741</c:v>
                </c:pt>
                <c:pt idx="201">
                  <c:v>0.17523709373603069</c:v>
                </c:pt>
                <c:pt idx="202">
                  <c:v>0.17750741758505681</c:v>
                </c:pt>
                <c:pt idx="203">
                  <c:v>0.19079431890183357</c:v>
                </c:pt>
                <c:pt idx="204">
                  <c:v>0.19370781209169088</c:v>
                </c:pt>
                <c:pt idx="205">
                  <c:v>0.19441071566657117</c:v>
                </c:pt>
                <c:pt idx="206">
                  <c:v>0.17921216417401267</c:v>
                </c:pt>
                <c:pt idx="207">
                  <c:v>0.17477209812888936</c:v>
                </c:pt>
                <c:pt idx="208">
                  <c:v>0.14438358476917265</c:v>
                </c:pt>
                <c:pt idx="209">
                  <c:v>0.15154634542443046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0.23780965742240986</c:v>
                </c:pt>
                <c:pt idx="1">
                  <c:v>0.23865266371533025</c:v>
                </c:pt>
                <c:pt idx="2">
                  <c:v>0.25035651418656163</c:v>
                </c:pt>
                <c:pt idx="3">
                  <c:v>0.25080361962921133</c:v>
                </c:pt>
                <c:pt idx="4">
                  <c:v>0.25502641683456589</c:v>
                </c:pt>
                <c:pt idx="5">
                  <c:v>0.23922735281577731</c:v>
                </c:pt>
                <c:pt idx="6">
                  <c:v>0.24087819310134231</c:v>
                </c:pt>
                <c:pt idx="7">
                  <c:v>0.23169237708762083</c:v>
                </c:pt>
                <c:pt idx="8">
                  <c:v>0.23328893701504613</c:v>
                </c:pt>
                <c:pt idx="9">
                  <c:v>0.23017620180307657</c:v>
                </c:pt>
                <c:pt idx="10">
                  <c:v>0.23617331478995698</c:v>
                </c:pt>
                <c:pt idx="11">
                  <c:v>0.23705399037782729</c:v>
                </c:pt>
                <c:pt idx="12">
                  <c:v>0.2388880080756253</c:v>
                </c:pt>
                <c:pt idx="13">
                  <c:v>0.23128525906633865</c:v>
                </c:pt>
                <c:pt idx="14">
                  <c:v>0.21096487628259242</c:v>
                </c:pt>
                <c:pt idx="15">
                  <c:v>0.21256769009970727</c:v>
                </c:pt>
                <c:pt idx="16">
                  <c:v>0.22809387048737423</c:v>
                </c:pt>
                <c:pt idx="17">
                  <c:v>0.23266949384880622</c:v>
                </c:pt>
                <c:pt idx="18">
                  <c:v>0.23050156104843195</c:v>
                </c:pt>
                <c:pt idx="19">
                  <c:v>0.23194777349915002</c:v>
                </c:pt>
                <c:pt idx="20">
                  <c:v>0.23439584512283276</c:v>
                </c:pt>
                <c:pt idx="21">
                  <c:v>0.23190739243652597</c:v>
                </c:pt>
                <c:pt idx="22">
                  <c:v>0.23178937889591783</c:v>
                </c:pt>
                <c:pt idx="23">
                  <c:v>0.23168117607549782</c:v>
                </c:pt>
                <c:pt idx="24">
                  <c:v>0.22718092559895878</c:v>
                </c:pt>
                <c:pt idx="25">
                  <c:v>0.23259416136113323</c:v>
                </c:pt>
                <c:pt idx="26">
                  <c:v>0.22949974227268852</c:v>
                </c:pt>
                <c:pt idx="27">
                  <c:v>0.22578320597294466</c:v>
                </c:pt>
                <c:pt idx="28">
                  <c:v>0.22569433208561634</c:v>
                </c:pt>
                <c:pt idx="29">
                  <c:v>0.22324627662082275</c:v>
                </c:pt>
                <c:pt idx="30">
                  <c:v>0.22756334968512815</c:v>
                </c:pt>
                <c:pt idx="31">
                  <c:v>0.21623650516955478</c:v>
                </c:pt>
                <c:pt idx="32">
                  <c:v>0.23404691678120806</c:v>
                </c:pt>
                <c:pt idx="33">
                  <c:v>0.23074021637264835</c:v>
                </c:pt>
                <c:pt idx="34">
                  <c:v>0.24291815470488826</c:v>
                </c:pt>
                <c:pt idx="35">
                  <c:v>0.24783581643804245</c:v>
                </c:pt>
                <c:pt idx="36">
                  <c:v>0.24432985784848163</c:v>
                </c:pt>
                <c:pt idx="37">
                  <c:v>0.23687527484264914</c:v>
                </c:pt>
                <c:pt idx="38">
                  <c:v>0.24315027513919307</c:v>
                </c:pt>
                <c:pt idx="39">
                  <c:v>0.24194917394411516</c:v>
                </c:pt>
                <c:pt idx="40">
                  <c:v>0.24437833451429772</c:v>
                </c:pt>
                <c:pt idx="41">
                  <c:v>0.24289171676262222</c:v>
                </c:pt>
                <c:pt idx="42">
                  <c:v>0.24720025210581326</c:v>
                </c:pt>
                <c:pt idx="43">
                  <c:v>0.24585098490728149</c:v>
                </c:pt>
                <c:pt idx="44">
                  <c:v>0.25671510148824822</c:v>
                </c:pt>
                <c:pt idx="45">
                  <c:v>0.25377472823820096</c:v>
                </c:pt>
                <c:pt idx="46">
                  <c:v>0.25977723511726025</c:v>
                </c:pt>
                <c:pt idx="47">
                  <c:v>0.24225233198276097</c:v>
                </c:pt>
                <c:pt idx="48">
                  <c:v>0.24034832721280466</c:v>
                </c:pt>
                <c:pt idx="49">
                  <c:v>0.24611919960032355</c:v>
                </c:pt>
                <c:pt idx="50">
                  <c:v>0.25026394644810479</c:v>
                </c:pt>
                <c:pt idx="51">
                  <c:v>0.24769786128381391</c:v>
                </c:pt>
                <c:pt idx="52">
                  <c:v>0.24808567461033809</c:v>
                </c:pt>
                <c:pt idx="53">
                  <c:v>0.24876924117268245</c:v>
                </c:pt>
                <c:pt idx="54">
                  <c:v>0.25200102697315974</c:v>
                </c:pt>
                <c:pt idx="55">
                  <c:v>0.24520940859750648</c:v>
                </c:pt>
                <c:pt idx="56">
                  <c:v>0.24622689026242808</c:v>
                </c:pt>
                <c:pt idx="57">
                  <c:v>0.24871536718706794</c:v>
                </c:pt>
                <c:pt idx="58">
                  <c:v>0.24711298740842957</c:v>
                </c:pt>
                <c:pt idx="59">
                  <c:v>0.24473271330420973</c:v>
                </c:pt>
                <c:pt idx="60">
                  <c:v>0.24917322954670029</c:v>
                </c:pt>
                <c:pt idx="61">
                  <c:v>0.26489423512847032</c:v>
                </c:pt>
                <c:pt idx="62">
                  <c:v>0.26734230675215309</c:v>
                </c:pt>
                <c:pt idx="63">
                  <c:v>0.25042010569658052</c:v>
                </c:pt>
                <c:pt idx="64">
                  <c:v>0.24493152128784426</c:v>
                </c:pt>
                <c:pt idx="65">
                  <c:v>0.23278811650106176</c:v>
                </c:pt>
                <c:pt idx="66">
                  <c:v>0.22680123211395906</c:v>
                </c:pt>
                <c:pt idx="67">
                  <c:v>0.22255954001399184</c:v>
                </c:pt>
                <c:pt idx="68">
                  <c:v>0.2245228369000746</c:v>
                </c:pt>
                <c:pt idx="69">
                  <c:v>0.22630838601150141</c:v>
                </c:pt>
                <c:pt idx="70">
                  <c:v>0.21853595251297223</c:v>
                </c:pt>
                <c:pt idx="71">
                  <c:v>0.21591822063837998</c:v>
                </c:pt>
                <c:pt idx="72">
                  <c:v>0.21504564065370074</c:v>
                </c:pt>
                <c:pt idx="73">
                  <c:v>0.23132140804523033</c:v>
                </c:pt>
                <c:pt idx="74">
                  <c:v>0.25973642358503846</c:v>
                </c:pt>
                <c:pt idx="75">
                  <c:v>0.27299723189793396</c:v>
                </c:pt>
                <c:pt idx="76">
                  <c:v>0.27657641764453378</c:v>
                </c:pt>
                <c:pt idx="77">
                  <c:v>0.26600828005264598</c:v>
                </c:pt>
                <c:pt idx="78">
                  <c:v>0.26705861589142577</c:v>
                </c:pt>
                <c:pt idx="79">
                  <c:v>0.2656748151474369</c:v>
                </c:pt>
                <c:pt idx="80">
                  <c:v>0.26710708447779696</c:v>
                </c:pt>
                <c:pt idx="81">
                  <c:v>0.26361677261852584</c:v>
                </c:pt>
                <c:pt idx="82">
                  <c:v>0.2623563793073227</c:v>
                </c:pt>
                <c:pt idx="83">
                  <c:v>0.26039305818290653</c:v>
                </c:pt>
                <c:pt idx="84">
                  <c:v>0.25720167768338609</c:v>
                </c:pt>
                <c:pt idx="85">
                  <c:v>0.25169956803388299</c:v>
                </c:pt>
                <c:pt idx="86">
                  <c:v>0.25143294637189739</c:v>
                </c:pt>
                <c:pt idx="87">
                  <c:v>0.24881521449730487</c:v>
                </c:pt>
                <c:pt idx="88">
                  <c:v>0.24361204428699701</c:v>
                </c:pt>
                <c:pt idx="89">
                  <c:v>0.23305809041846454</c:v>
                </c:pt>
                <c:pt idx="90">
                  <c:v>0.22679873685221025</c:v>
                </c:pt>
                <c:pt idx="91">
                  <c:v>0.2168615405977927</c:v>
                </c:pt>
                <c:pt idx="92">
                  <c:v>0.20181058441704608</c:v>
                </c:pt>
                <c:pt idx="93">
                  <c:v>0.19798454805947474</c:v>
                </c:pt>
                <c:pt idx="94">
                  <c:v>0.20534937294213329</c:v>
                </c:pt>
                <c:pt idx="95">
                  <c:v>0.20208888960629887</c:v>
                </c:pt>
                <c:pt idx="96">
                  <c:v>0.21781215478115809</c:v>
                </c:pt>
                <c:pt idx="97">
                  <c:v>0.21699888307149318</c:v>
                </c:pt>
                <c:pt idx="98">
                  <c:v>0.22570799571247335</c:v>
                </c:pt>
                <c:pt idx="99">
                  <c:v>0.21901068086172445</c:v>
                </c:pt>
                <c:pt idx="100">
                  <c:v>0.22392247083937927</c:v>
                </c:pt>
                <c:pt idx="101">
                  <c:v>0.20344627664635376</c:v>
                </c:pt>
                <c:pt idx="102">
                  <c:v>0.19986709089975399</c:v>
                </c:pt>
                <c:pt idx="103">
                  <c:v>0.18949686089676565</c:v>
                </c:pt>
                <c:pt idx="104">
                  <c:v>0.18728087738961038</c:v>
                </c:pt>
                <c:pt idx="105">
                  <c:v>0.18196733904451762</c:v>
                </c:pt>
                <c:pt idx="106">
                  <c:v>0.18879393308355194</c:v>
                </c:pt>
                <c:pt idx="107">
                  <c:v>0.1676009703151255</c:v>
                </c:pt>
                <c:pt idx="108">
                  <c:v>0.17093185052326423</c:v>
                </c:pt>
                <c:pt idx="109">
                  <c:v>0.16984111746297093</c:v>
                </c:pt>
                <c:pt idx="110">
                  <c:v>0.16557835707458252</c:v>
                </c:pt>
                <c:pt idx="111">
                  <c:v>0.1644876482526226</c:v>
                </c:pt>
                <c:pt idx="112">
                  <c:v>0.16690287378189075</c:v>
                </c:pt>
                <c:pt idx="113">
                  <c:v>0.16589294324406806</c:v>
                </c:pt>
                <c:pt idx="114">
                  <c:v>0.16367653377787769</c:v>
                </c:pt>
                <c:pt idx="115">
                  <c:v>0.16669016650274157</c:v>
                </c:pt>
                <c:pt idx="116">
                  <c:v>0.17075412698694067</c:v>
                </c:pt>
                <c:pt idx="117">
                  <c:v>0.17464032353759432</c:v>
                </c:pt>
                <c:pt idx="118">
                  <c:v>0.17780256438383468</c:v>
                </c:pt>
                <c:pt idx="119">
                  <c:v>0.17907102905989644</c:v>
                </c:pt>
                <c:pt idx="120">
                  <c:v>0.18201468279204527</c:v>
                </c:pt>
                <c:pt idx="121">
                  <c:v>0.1911255599593506</c:v>
                </c:pt>
                <c:pt idx="122">
                  <c:v>0.2152109718675469</c:v>
                </c:pt>
                <c:pt idx="123">
                  <c:v>0.20815597999423038</c:v>
                </c:pt>
                <c:pt idx="124">
                  <c:v>0.21127955489484468</c:v>
                </c:pt>
                <c:pt idx="125">
                  <c:v>0.21387252819876948</c:v>
                </c:pt>
                <c:pt idx="126">
                  <c:v>0.21147879691695792</c:v>
                </c:pt>
                <c:pt idx="127">
                  <c:v>0.20795080768329163</c:v>
                </c:pt>
                <c:pt idx="128">
                  <c:v>0.21358699548328305</c:v>
                </c:pt>
                <c:pt idx="129">
                  <c:v>0.20575044666809333</c:v>
                </c:pt>
                <c:pt idx="130">
                  <c:v>0.19461586373917719</c:v>
                </c:pt>
                <c:pt idx="131">
                  <c:v>0.19485506086488064</c:v>
                </c:pt>
                <c:pt idx="132">
                  <c:v>0.19014364423596355</c:v>
                </c:pt>
                <c:pt idx="133">
                  <c:v>0.19465559439865768</c:v>
                </c:pt>
                <c:pt idx="134">
                  <c:v>0.19726164274598332</c:v>
                </c:pt>
                <c:pt idx="135">
                  <c:v>0.19331940224352842</c:v>
                </c:pt>
                <c:pt idx="136">
                  <c:v>0.19726973834917472</c:v>
                </c:pt>
                <c:pt idx="137">
                  <c:v>0.20699633265507617</c:v>
                </c:pt>
                <c:pt idx="138">
                  <c:v>0.21303385094291338</c:v>
                </c:pt>
                <c:pt idx="139">
                  <c:v>0.21203201600828175</c:v>
                </c:pt>
                <c:pt idx="140">
                  <c:v>0.2111109593577874</c:v>
                </c:pt>
                <c:pt idx="141">
                  <c:v>0.22726824685245217</c:v>
                </c:pt>
                <c:pt idx="142">
                  <c:v>0.20535346137619906</c:v>
                </c:pt>
                <c:pt idx="143">
                  <c:v>0.20531305607524195</c:v>
                </c:pt>
                <c:pt idx="144">
                  <c:v>0.20800842042781792</c:v>
                </c:pt>
                <c:pt idx="145">
                  <c:v>0.20496565612911913</c:v>
                </c:pt>
                <c:pt idx="146">
                  <c:v>0.21971396642953703</c:v>
                </c:pt>
                <c:pt idx="147">
                  <c:v>0.22048685707657822</c:v>
                </c:pt>
                <c:pt idx="148">
                  <c:v>0.21435509524756557</c:v>
                </c:pt>
                <c:pt idx="149">
                  <c:v>0.22767650587146768</c:v>
                </c:pt>
                <c:pt idx="150">
                  <c:v>0.23050070729440672</c:v>
                </c:pt>
                <c:pt idx="151">
                  <c:v>0.23959435277981081</c:v>
                </c:pt>
                <c:pt idx="152">
                  <c:v>0.23948396848613673</c:v>
                </c:pt>
                <c:pt idx="153">
                  <c:v>0.23949958289864909</c:v>
                </c:pt>
                <c:pt idx="154">
                  <c:v>0.23405183782934963</c:v>
                </c:pt>
                <c:pt idx="155">
                  <c:v>0.24596335470538033</c:v>
                </c:pt>
                <c:pt idx="156">
                  <c:v>0.24329258460435246</c:v>
                </c:pt>
                <c:pt idx="157">
                  <c:v>0.24216600780372191</c:v>
                </c:pt>
                <c:pt idx="158">
                  <c:v>0.2443070524644623</c:v>
                </c:pt>
                <c:pt idx="159">
                  <c:v>0.22636824590037144</c:v>
                </c:pt>
                <c:pt idx="160">
                  <c:v>0.22640277944582954</c:v>
                </c:pt>
                <c:pt idx="161">
                  <c:v>0.24714775253576063</c:v>
                </c:pt>
                <c:pt idx="162">
                  <c:v>0.24294516849934147</c:v>
                </c:pt>
                <c:pt idx="163">
                  <c:v>0.2231445718619734</c:v>
                </c:pt>
                <c:pt idx="164">
                  <c:v>0.22844415092781936</c:v>
                </c:pt>
                <c:pt idx="165">
                  <c:v>0.22077141484637311</c:v>
                </c:pt>
                <c:pt idx="166">
                  <c:v>0.21792746661075213</c:v>
                </c:pt>
                <c:pt idx="167">
                  <c:v>0.21539052109974074</c:v>
                </c:pt>
                <c:pt idx="168">
                  <c:v>0.21464722030334787</c:v>
                </c:pt>
                <c:pt idx="169">
                  <c:v>0.19625998194283842</c:v>
                </c:pt>
                <c:pt idx="170">
                  <c:v>0.19724788183655689</c:v>
                </c:pt>
                <c:pt idx="171">
                  <c:v>0.20847178077072304</c:v>
                </c:pt>
                <c:pt idx="172">
                  <c:v>0.20436743114445532</c:v>
                </c:pt>
                <c:pt idx="173">
                  <c:v>0.20665664988809376</c:v>
                </c:pt>
                <c:pt idx="174">
                  <c:v>0.21160256703868213</c:v>
                </c:pt>
                <c:pt idx="175">
                  <c:v>0.19974444628494359</c:v>
                </c:pt>
                <c:pt idx="176">
                  <c:v>0.19767751301708877</c:v>
                </c:pt>
                <c:pt idx="177">
                  <c:v>0.18619012817042924</c:v>
                </c:pt>
                <c:pt idx="178">
                  <c:v>0.18792505146056257</c:v>
                </c:pt>
                <c:pt idx="179">
                  <c:v>0.19591999487898643</c:v>
                </c:pt>
                <c:pt idx="180">
                  <c:v>0.19386782410557404</c:v>
                </c:pt>
                <c:pt idx="181">
                  <c:v>0.19248401528214126</c:v>
                </c:pt>
                <c:pt idx="182">
                  <c:v>0.19658838914674204</c:v>
                </c:pt>
                <c:pt idx="183">
                  <c:v>0.18086468185395854</c:v>
                </c:pt>
                <c:pt idx="184">
                  <c:v>0.2001191063069703</c:v>
                </c:pt>
                <c:pt idx="185">
                  <c:v>0.20041216591122193</c:v>
                </c:pt>
                <c:pt idx="186">
                  <c:v>0.20393206762114074</c:v>
                </c:pt>
                <c:pt idx="187">
                  <c:v>0.20921602419503041</c:v>
                </c:pt>
                <c:pt idx="188">
                  <c:v>0.21636529192729581</c:v>
                </c:pt>
                <c:pt idx="189">
                  <c:v>0.21674142172655278</c:v>
                </c:pt>
                <c:pt idx="190">
                  <c:v>0.23363121880563339</c:v>
                </c:pt>
                <c:pt idx="191">
                  <c:v>0.23154946626101822</c:v>
                </c:pt>
                <c:pt idx="192">
                  <c:v>0.23069837244435135</c:v>
                </c:pt>
                <c:pt idx="193">
                  <c:v>0.22332183979609316</c:v>
                </c:pt>
                <c:pt idx="194">
                  <c:v>0.22006047222441211</c:v>
                </c:pt>
                <c:pt idx="195">
                  <c:v>0.21593721154464324</c:v>
                </c:pt>
                <c:pt idx="196">
                  <c:v>0.20713335326083507</c:v>
                </c:pt>
                <c:pt idx="197">
                  <c:v>0.19018426406562894</c:v>
                </c:pt>
                <c:pt idx="198">
                  <c:v>0.19040239290291025</c:v>
                </c:pt>
                <c:pt idx="199">
                  <c:v>0.20489258694467902</c:v>
                </c:pt>
                <c:pt idx="200">
                  <c:v>0.20002928979172813</c:v>
                </c:pt>
                <c:pt idx="201">
                  <c:v>0.20032235747542432</c:v>
                </c:pt>
                <c:pt idx="202">
                  <c:v>0.22010107773114493</c:v>
                </c:pt>
                <c:pt idx="203">
                  <c:v>0.2050951256077807</c:v>
                </c:pt>
                <c:pt idx="204">
                  <c:v>0.20409328259370485</c:v>
                </c:pt>
                <c:pt idx="205">
                  <c:v>0.20317222594321047</c:v>
                </c:pt>
                <c:pt idx="206">
                  <c:v>0.18711629907833974</c:v>
                </c:pt>
                <c:pt idx="207">
                  <c:v>0.19498240542639822</c:v>
                </c:pt>
                <c:pt idx="208">
                  <c:v>0.19356575050855054</c:v>
                </c:pt>
                <c:pt idx="209">
                  <c:v>0.17463939706857087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22528"/>
        <c:axId val="42023104"/>
      </c:scatterChart>
      <c:valAx>
        <c:axId val="4202252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42023104"/>
        <c:crosses val="autoZero"/>
        <c:crossBetween val="midCat"/>
      </c:valAx>
      <c:valAx>
        <c:axId val="420231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420225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2</xdr:row>
      <xdr:rowOff>128587</xdr:rowOff>
    </xdr:from>
    <xdr:to>
      <xdr:col>20</xdr:col>
      <xdr:colOff>65088</xdr:colOff>
      <xdr:row>38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15.06299973</v>
      </c>
      <c r="C2">
        <v>0.31</v>
      </c>
      <c r="D2">
        <v>34.5</v>
      </c>
      <c r="E2">
        <v>0.24843000000000001</v>
      </c>
      <c r="F2">
        <v>37.664001460000001</v>
      </c>
      <c r="G2">
        <v>0.81010002000000003</v>
      </c>
      <c r="H2">
        <v>30.513999940000001</v>
      </c>
      <c r="J2" s="2">
        <f>TREND(Calibration!$A$2:$A$4,Calibration!$B$2:$B$4,C2)</f>
        <v>347.23086036407744</v>
      </c>
      <c r="K2" s="2">
        <f>TREND(Calibration!$A$2:$A$4,Calibration!$C$2:$C$4,E2)</f>
        <v>423.08323796649051</v>
      </c>
      <c r="L2" s="2">
        <f>TREND(Calibration!$A$2:$A$4,Calibration!$D$2:$D$4,G2)</f>
        <v>587.01501070637539</v>
      </c>
    </row>
    <row r="3" spans="1:12" x14ac:dyDescent="0.25">
      <c r="A3">
        <v>5078</v>
      </c>
      <c r="B3">
        <v>15.0340004</v>
      </c>
      <c r="C3">
        <v>0.30491998999999997</v>
      </c>
      <c r="D3">
        <v>34.491001130000001</v>
      </c>
      <c r="E3">
        <v>0.24838001000000001</v>
      </c>
      <c r="F3">
        <v>37.728000639999998</v>
      </c>
      <c r="G3">
        <v>0.82249998999999996</v>
      </c>
      <c r="H3">
        <v>30.495000839999999</v>
      </c>
      <c r="J3" s="2">
        <f>TREND(Calibration!$A$2:$A$4,Calibration!$B$2:$B$4,C3)</f>
        <v>324.76449235783616</v>
      </c>
      <c r="K3" s="2">
        <f>TREND(Calibration!$A$2:$A$4,Calibration!$C$2:$C$4,E3)</f>
        <v>422.69298485540889</v>
      </c>
      <c r="L3" s="2">
        <f>TREND(Calibration!$A$2:$A$4,Calibration!$D$2:$D$4,G3)</f>
        <v>595.80268863671006</v>
      </c>
    </row>
    <row r="4" spans="1:12" x14ac:dyDescent="0.25">
      <c r="A4">
        <v>10077</v>
      </c>
      <c r="B4">
        <v>14.994999890000001</v>
      </c>
      <c r="C4">
        <v>0.31108001000000002</v>
      </c>
      <c r="D4">
        <v>34.515998840000002</v>
      </c>
      <c r="E4">
        <v>0.24806</v>
      </c>
      <c r="F4">
        <v>37.715000150000002</v>
      </c>
      <c r="G4">
        <v>0.82190001000000001</v>
      </c>
      <c r="H4">
        <v>30.437000269999999</v>
      </c>
      <c r="J4" s="2">
        <f>TREND(Calibration!$A$2:$A$4,Calibration!$B$2:$B$4,C4)</f>
        <v>352.00720964496873</v>
      </c>
      <c r="K4" s="2">
        <f>TREND(Calibration!$A$2:$A$4,Calibration!$C$2:$C$4,E4)</f>
        <v>420.19478725434419</v>
      </c>
      <c r="L4" s="2">
        <f>TREND(Calibration!$A$2:$A$4,Calibration!$D$2:$D$4,G4)</f>
        <v>595.37749155924598</v>
      </c>
    </row>
    <row r="5" spans="1:12" x14ac:dyDescent="0.25">
      <c r="A5">
        <v>15083</v>
      </c>
      <c r="B5">
        <v>14.913999560000001</v>
      </c>
      <c r="C5">
        <v>0.30406000999999999</v>
      </c>
      <c r="D5">
        <v>34.509998320000001</v>
      </c>
      <c r="E5">
        <v>0.248</v>
      </c>
      <c r="F5">
        <v>37.676998140000002</v>
      </c>
      <c r="G5">
        <v>0.81599997999999996</v>
      </c>
      <c r="H5">
        <v>30.402000430000001</v>
      </c>
      <c r="J5" s="2">
        <f>TREND(Calibration!$A$2:$A$4,Calibration!$B$2:$B$4,C5)</f>
        <v>320.96122678197958</v>
      </c>
      <c r="K5" s="2">
        <f>TREND(Calibration!$A$2:$A$4,Calibration!$C$2:$C$4,E5)</f>
        <v>419.72638984156379</v>
      </c>
      <c r="L5" s="2">
        <f>TREND(Calibration!$A$2:$A$4,Calibration!$D$2:$D$4,G5)</f>
        <v>591.19622632882101</v>
      </c>
    </row>
    <row r="6" spans="1:12" x14ac:dyDescent="0.25">
      <c r="A6">
        <v>20079</v>
      </c>
      <c r="B6">
        <v>14.949000359999999</v>
      </c>
      <c r="C6">
        <v>0.30691998999999998</v>
      </c>
      <c r="D6">
        <v>34.480998990000003</v>
      </c>
      <c r="E6">
        <v>0.248</v>
      </c>
      <c r="F6">
        <v>37.686000819999997</v>
      </c>
      <c r="G6">
        <v>0.82249998999999996</v>
      </c>
      <c r="H6">
        <v>30.503999709999999</v>
      </c>
      <c r="J6" s="2">
        <f>TREND(Calibration!$A$2:$A$4,Calibration!$B$2:$B$4,C6)</f>
        <v>333.60950172051116</v>
      </c>
      <c r="K6" s="2">
        <f>TREND(Calibration!$A$2:$A$4,Calibration!$C$2:$C$4,E6)</f>
        <v>419.72638984156379</v>
      </c>
      <c r="L6" s="2">
        <f>TREND(Calibration!$A$2:$A$4,Calibration!$D$2:$D$4,G6)</f>
        <v>595.80268863671006</v>
      </c>
    </row>
    <row r="7" spans="1:12" x14ac:dyDescent="0.25">
      <c r="A7">
        <v>25085</v>
      </c>
      <c r="B7">
        <v>14.96199989</v>
      </c>
      <c r="C7">
        <v>0.30968001000000001</v>
      </c>
      <c r="D7">
        <v>34.509998320000001</v>
      </c>
      <c r="E7">
        <v>0.24811</v>
      </c>
      <c r="F7">
        <v>37.664001460000001</v>
      </c>
      <c r="G7">
        <v>0.81059998</v>
      </c>
      <c r="H7">
        <v>30.4659996</v>
      </c>
      <c r="J7" s="2">
        <f>TREND(Calibration!$A$2:$A$4,Calibration!$B$2:$B$4,C7)</f>
        <v>345.81570309109634</v>
      </c>
      <c r="K7" s="2">
        <f>TREND(Calibration!$A$2:$A$4,Calibration!$C$2:$C$4,E7)</f>
        <v>420.58511843166116</v>
      </c>
      <c r="L7" s="2">
        <f>TREND(Calibration!$A$2:$A$4,Calibration!$D$2:$D$4,G7)</f>
        <v>587.36932506826906</v>
      </c>
    </row>
    <row r="8" spans="1:12" x14ac:dyDescent="0.25">
      <c r="A8">
        <v>30080</v>
      </c>
      <c r="B8">
        <v>15.06000042</v>
      </c>
      <c r="C8">
        <v>0.30805999000000001</v>
      </c>
      <c r="D8">
        <v>34.4679985</v>
      </c>
      <c r="E8">
        <v>0.24806</v>
      </c>
      <c r="F8">
        <v>37.666999820000001</v>
      </c>
      <c r="G8">
        <v>0.80519998000000004</v>
      </c>
      <c r="H8">
        <v>30.46899986</v>
      </c>
      <c r="J8" s="2">
        <f>TREND(Calibration!$A$2:$A$4,Calibration!$B$2:$B$4,C8)</f>
        <v>338.65115705723588</v>
      </c>
      <c r="K8" s="2">
        <f>TREND(Calibration!$A$2:$A$4,Calibration!$C$2:$C$4,E8)</f>
        <v>420.19478725434419</v>
      </c>
      <c r="L8" s="2">
        <f>TREND(Calibration!$A$2:$A$4,Calibration!$D$2:$D$4,G8)</f>
        <v>583.54242380771711</v>
      </c>
    </row>
    <row r="9" spans="1:12" x14ac:dyDescent="0.25">
      <c r="A9">
        <v>35081</v>
      </c>
      <c r="B9">
        <v>15.170000079999999</v>
      </c>
      <c r="C9">
        <v>0.30772999000000001</v>
      </c>
      <c r="D9">
        <v>34.491001130000001</v>
      </c>
      <c r="E9">
        <v>0.24811</v>
      </c>
      <c r="F9">
        <v>37.715000150000002</v>
      </c>
      <c r="G9">
        <v>0.81980001999999996</v>
      </c>
      <c r="H9">
        <v>30.475999829999999</v>
      </c>
      <c r="J9" s="2">
        <f>TREND(Calibration!$A$2:$A$4,Calibration!$B$2:$B$4,C9)</f>
        <v>337.19173051239454</v>
      </c>
      <c r="K9" s="2">
        <f>TREND(Calibration!$A$2:$A$4,Calibration!$C$2:$C$4,E9)</f>
        <v>420.58511843166116</v>
      </c>
      <c r="L9" s="2">
        <f>TREND(Calibration!$A$2:$A$4,Calibration!$D$2:$D$4,G9)</f>
        <v>593.88925926699653</v>
      </c>
    </row>
    <row r="10" spans="1:12" x14ac:dyDescent="0.25">
      <c r="A10">
        <v>40081</v>
      </c>
      <c r="B10">
        <v>15.18299961</v>
      </c>
      <c r="C10">
        <v>0.31378999000000002</v>
      </c>
      <c r="D10">
        <v>34.497001650000001</v>
      </c>
      <c r="E10">
        <v>0.24811</v>
      </c>
      <c r="F10">
        <v>37.695999149999999</v>
      </c>
      <c r="G10">
        <v>0.81599997999999996</v>
      </c>
      <c r="H10">
        <v>30.42099953</v>
      </c>
      <c r="J10" s="2">
        <f>TREND(Calibration!$A$2:$A$4,Calibration!$B$2:$B$4,C10)</f>
        <v>363.99210888129983</v>
      </c>
      <c r="K10" s="2">
        <f>TREND(Calibration!$A$2:$A$4,Calibration!$C$2:$C$4,E10)</f>
        <v>420.58511843166116</v>
      </c>
      <c r="L10" s="2">
        <f>TREND(Calibration!$A$2:$A$4,Calibration!$D$2:$D$4,G10)</f>
        <v>591.19622632882101</v>
      </c>
    </row>
    <row r="11" spans="1:12" x14ac:dyDescent="0.25">
      <c r="A11">
        <v>45080</v>
      </c>
      <c r="B11">
        <v>15.147000309999999</v>
      </c>
      <c r="C11">
        <v>0.30314001000000002</v>
      </c>
      <c r="D11">
        <v>34.480998990000003</v>
      </c>
      <c r="E11">
        <v>0.24806</v>
      </c>
      <c r="F11">
        <v>37.695999149999999</v>
      </c>
      <c r="G11">
        <v>0.81010002000000003</v>
      </c>
      <c r="H11">
        <v>30.395000459999999</v>
      </c>
      <c r="J11" s="2">
        <f>TREND(Calibration!$A$2:$A$4,Calibration!$B$2:$B$4,C11)</f>
        <v>316.89252247514924</v>
      </c>
      <c r="K11" s="2">
        <f>TREND(Calibration!$A$2:$A$4,Calibration!$C$2:$C$4,E11)</f>
        <v>420.19478725434419</v>
      </c>
      <c r="L11" s="2">
        <f>TREND(Calibration!$A$2:$A$4,Calibration!$D$2:$D$4,G11)</f>
        <v>587.01501070637539</v>
      </c>
    </row>
    <row r="12" spans="1:12" x14ac:dyDescent="0.25">
      <c r="A12">
        <v>50081</v>
      </c>
      <c r="B12">
        <v>15.065999980000001</v>
      </c>
      <c r="C12">
        <v>0.30871000999999998</v>
      </c>
      <c r="D12">
        <v>34.506999970000003</v>
      </c>
      <c r="E12">
        <v>0.24806</v>
      </c>
      <c r="F12">
        <v>37.65499878</v>
      </c>
      <c r="G12">
        <v>0.80680001000000001</v>
      </c>
      <c r="H12">
        <v>30.372999190000002</v>
      </c>
      <c r="J12" s="2">
        <f>TREND(Calibration!$A$2:$A$4,Calibration!$B$2:$B$4,C12)</f>
        <v>341.52587355019887</v>
      </c>
      <c r="K12" s="2">
        <f>TREND(Calibration!$A$2:$A$4,Calibration!$C$2:$C$4,E12)</f>
        <v>420.19478725434419</v>
      </c>
      <c r="L12" s="2">
        <f>TREND(Calibration!$A$2:$A$4,Calibration!$D$2:$D$4,G12)</f>
        <v>584.67634173807278</v>
      </c>
    </row>
    <row r="13" spans="1:12" x14ac:dyDescent="0.25">
      <c r="A13">
        <v>55080</v>
      </c>
      <c r="B13">
        <v>14.994999890000001</v>
      </c>
      <c r="C13">
        <v>0.30406000999999999</v>
      </c>
      <c r="D13">
        <v>34.5</v>
      </c>
      <c r="E13">
        <v>0.24806</v>
      </c>
      <c r="F13">
        <v>37.629001619999997</v>
      </c>
      <c r="G13">
        <v>0.80409998000000005</v>
      </c>
      <c r="H13">
        <v>30.4109993</v>
      </c>
      <c r="J13" s="2">
        <f>TREND(Calibration!$A$2:$A$4,Calibration!$B$2:$B$4,C13)</f>
        <v>320.96122678197958</v>
      </c>
      <c r="K13" s="2">
        <f>TREND(Calibration!$A$2:$A$4,Calibration!$C$2:$C$4,E13)</f>
        <v>420.19478725434419</v>
      </c>
      <c r="L13" s="2">
        <f>TREND(Calibration!$A$2:$A$4,Calibration!$D$2:$D$4,G13)</f>
        <v>582.76286984723424</v>
      </c>
    </row>
    <row r="14" spans="1:12" x14ac:dyDescent="0.25">
      <c r="A14">
        <v>60080</v>
      </c>
      <c r="B14">
        <v>14.942999840000001</v>
      </c>
      <c r="C14">
        <v>0.31195000000000001</v>
      </c>
      <c r="D14">
        <v>34.506999970000003</v>
      </c>
      <c r="E14">
        <v>0.248</v>
      </c>
      <c r="F14">
        <v>37.651000979999999</v>
      </c>
      <c r="G14">
        <v>0.80790001</v>
      </c>
      <c r="H14">
        <v>30.395000459999999</v>
      </c>
      <c r="J14" s="2">
        <f>TREND(Calibration!$A$2:$A$4,Calibration!$B$2:$B$4,C14)</f>
        <v>355.85474449268554</v>
      </c>
      <c r="K14" s="2">
        <f>TREND(Calibration!$A$2:$A$4,Calibration!$C$2:$C$4,E14)</f>
        <v>419.72638984156379</v>
      </c>
      <c r="L14" s="2">
        <f>TREND(Calibration!$A$2:$A$4,Calibration!$D$2:$D$4,G14)</f>
        <v>585.45589569855565</v>
      </c>
    </row>
    <row r="15" spans="1:12" x14ac:dyDescent="0.25">
      <c r="A15">
        <v>65183</v>
      </c>
      <c r="B15">
        <v>14.913999560000001</v>
      </c>
      <c r="C15">
        <v>0.30972999000000001</v>
      </c>
      <c r="D15">
        <v>34.5</v>
      </c>
      <c r="E15">
        <v>0.24806</v>
      </c>
      <c r="F15">
        <v>37.6609993</v>
      </c>
      <c r="G15">
        <v>0.80409998000000005</v>
      </c>
      <c r="H15">
        <v>30.405000690000001</v>
      </c>
      <c r="J15" s="2">
        <f>TREND(Calibration!$A$2:$A$4,Calibration!$B$2:$B$4,C15)</f>
        <v>346.03673987506954</v>
      </c>
      <c r="K15" s="2">
        <f>TREND(Calibration!$A$2:$A$4,Calibration!$C$2:$C$4,E15)</f>
        <v>420.19478725434419</v>
      </c>
      <c r="L15" s="2">
        <f>TREND(Calibration!$A$2:$A$4,Calibration!$D$2:$D$4,G15)</f>
        <v>582.76286984723424</v>
      </c>
    </row>
    <row r="16" spans="1:12" x14ac:dyDescent="0.25">
      <c r="A16">
        <v>70086</v>
      </c>
      <c r="B16">
        <v>15.005000109999999</v>
      </c>
      <c r="C16">
        <v>0.31162000000000001</v>
      </c>
      <c r="D16">
        <v>34.484001159999998</v>
      </c>
      <c r="E16">
        <v>0.24811</v>
      </c>
      <c r="F16">
        <v>37.680000309999997</v>
      </c>
      <c r="G16">
        <v>0.80360001000000003</v>
      </c>
      <c r="H16">
        <v>30.395000459999999</v>
      </c>
      <c r="J16" s="2">
        <f>TREND(Calibration!$A$2:$A$4,Calibration!$B$2:$B$4,C16)</f>
        <v>354.39531794784421</v>
      </c>
      <c r="K16" s="2">
        <f>TREND(Calibration!$A$2:$A$4,Calibration!$C$2:$C$4,E16)</f>
        <v>420.58511843166116</v>
      </c>
      <c r="L16" s="2">
        <f>TREND(Calibration!$A$2:$A$4,Calibration!$D$2:$D$4,G16)</f>
        <v>582.40854839848646</v>
      </c>
    </row>
    <row r="17" spans="1:12" x14ac:dyDescent="0.25">
      <c r="A17">
        <v>75080</v>
      </c>
      <c r="B17">
        <v>15.088999749999999</v>
      </c>
      <c r="C17">
        <v>0.30968001000000001</v>
      </c>
      <c r="D17">
        <v>34.438999180000003</v>
      </c>
      <c r="E17">
        <v>0.248</v>
      </c>
      <c r="F17">
        <v>37.693000789999999</v>
      </c>
      <c r="G17">
        <v>0.81010002000000003</v>
      </c>
      <c r="H17">
        <v>30.48800087</v>
      </c>
      <c r="J17" s="2">
        <f>TREND(Calibration!$A$2:$A$4,Calibration!$B$2:$B$4,C17)</f>
        <v>345.81570309109634</v>
      </c>
      <c r="K17" s="2">
        <f>TREND(Calibration!$A$2:$A$4,Calibration!$C$2:$C$4,E17)</f>
        <v>419.72638984156379</v>
      </c>
      <c r="L17" s="2">
        <f>TREND(Calibration!$A$2:$A$4,Calibration!$D$2:$D$4,G17)</f>
        <v>587.01501070637539</v>
      </c>
    </row>
    <row r="18" spans="1:12" x14ac:dyDescent="0.25">
      <c r="A18">
        <v>80188</v>
      </c>
      <c r="B18">
        <v>15.13399982</v>
      </c>
      <c r="C18">
        <v>0.30810999999999999</v>
      </c>
      <c r="D18">
        <v>34.471000670000002</v>
      </c>
      <c r="E18">
        <v>0.248</v>
      </c>
      <c r="F18">
        <v>37.701999659999998</v>
      </c>
      <c r="G18">
        <v>0.80250001000000004</v>
      </c>
      <c r="H18">
        <v>30.408000950000002</v>
      </c>
      <c r="J18" s="2">
        <f>TREND(Calibration!$A$2:$A$4,Calibration!$B$2:$B$4,C18)</f>
        <v>338.87232651634963</v>
      </c>
      <c r="K18" s="2">
        <f>TREND(Calibration!$A$2:$A$4,Calibration!$C$2:$C$4,E18)</f>
        <v>419.72638984156379</v>
      </c>
      <c r="L18" s="2">
        <f>TREND(Calibration!$A$2:$A$4,Calibration!$D$2:$D$4,G18)</f>
        <v>581.62899443800359</v>
      </c>
    </row>
    <row r="19" spans="1:12" x14ac:dyDescent="0.25">
      <c r="A19">
        <v>85092</v>
      </c>
      <c r="B19">
        <v>15.21899986</v>
      </c>
      <c r="C19">
        <v>0.30805999000000001</v>
      </c>
      <c r="D19">
        <v>34.509998320000001</v>
      </c>
      <c r="E19">
        <v>0.248</v>
      </c>
      <c r="F19">
        <v>37.676998140000002</v>
      </c>
      <c r="G19">
        <v>0.80519998000000004</v>
      </c>
      <c r="H19">
        <v>30.378999709999999</v>
      </c>
      <c r="J19" s="2">
        <f>TREND(Calibration!$A$2:$A$4,Calibration!$B$2:$B$4,C19)</f>
        <v>338.65115705723588</v>
      </c>
      <c r="K19" s="2">
        <f>TREND(Calibration!$A$2:$A$4,Calibration!$C$2:$C$4,E19)</f>
        <v>419.72638984156379</v>
      </c>
      <c r="L19" s="2">
        <f>TREND(Calibration!$A$2:$A$4,Calibration!$D$2:$D$4,G19)</f>
        <v>583.54242380771711</v>
      </c>
    </row>
    <row r="20" spans="1:12" x14ac:dyDescent="0.25">
      <c r="A20">
        <v>90183</v>
      </c>
      <c r="B20">
        <v>15.25399971</v>
      </c>
      <c r="C20">
        <v>0.30968001000000001</v>
      </c>
      <c r="D20">
        <v>34.458999630000001</v>
      </c>
      <c r="E20">
        <v>0.24806</v>
      </c>
      <c r="F20">
        <v>37.686000819999997</v>
      </c>
      <c r="G20">
        <v>0.81330000999999996</v>
      </c>
      <c r="H20">
        <v>30.475999829999999</v>
      </c>
      <c r="J20" s="2">
        <f>TREND(Calibration!$A$2:$A$4,Calibration!$B$2:$B$4,C20)</f>
        <v>345.81570309109634</v>
      </c>
      <c r="K20" s="2">
        <f>TREND(Calibration!$A$2:$A$4,Calibration!$C$2:$C$4,E20)</f>
        <v>420.19478725434419</v>
      </c>
      <c r="L20" s="2">
        <f>TREND(Calibration!$A$2:$A$4,Calibration!$D$2:$D$4,G20)</f>
        <v>589.2827969591076</v>
      </c>
    </row>
    <row r="21" spans="1:12" x14ac:dyDescent="0.25">
      <c r="A21">
        <v>95170</v>
      </c>
      <c r="B21">
        <v>15.196000099999999</v>
      </c>
      <c r="C21">
        <v>0.31568000000000002</v>
      </c>
      <c r="D21">
        <v>34.519001009999997</v>
      </c>
      <c r="E21">
        <v>0.248</v>
      </c>
      <c r="F21">
        <v>37.689998629999998</v>
      </c>
      <c r="G21">
        <v>0.81059998</v>
      </c>
      <c r="H21">
        <v>30.399000170000001</v>
      </c>
      <c r="J21" s="2">
        <f>TREND(Calibration!$A$2:$A$4,Calibration!$B$2:$B$4,C21)</f>
        <v>372.35068695407426</v>
      </c>
      <c r="K21" s="2">
        <f>TREND(Calibration!$A$2:$A$4,Calibration!$C$2:$C$4,E21)</f>
        <v>419.72638984156379</v>
      </c>
      <c r="L21" s="2">
        <f>TREND(Calibration!$A$2:$A$4,Calibration!$D$2:$D$4,G21)</f>
        <v>587.36932506826906</v>
      </c>
    </row>
    <row r="22" spans="1:12" x14ac:dyDescent="0.25">
      <c r="A22">
        <v>100134</v>
      </c>
      <c r="B22">
        <v>15.118000029999999</v>
      </c>
      <c r="C22">
        <v>0.31086998999999998</v>
      </c>
      <c r="D22">
        <v>34.480998990000003</v>
      </c>
      <c r="E22">
        <v>0.248</v>
      </c>
      <c r="F22">
        <v>37.647998809999997</v>
      </c>
      <c r="G22">
        <v>0.80250001000000004</v>
      </c>
      <c r="H22">
        <v>30.45299911</v>
      </c>
      <c r="J22" s="2">
        <f>TREND(Calibration!$A$2:$A$4,Calibration!$B$2:$B$4,C22)</f>
        <v>351.07839521179426</v>
      </c>
      <c r="K22" s="2">
        <f>TREND(Calibration!$A$2:$A$4,Calibration!$C$2:$C$4,E22)</f>
        <v>419.72638984156379</v>
      </c>
      <c r="L22" s="2">
        <f>TREND(Calibration!$A$2:$A$4,Calibration!$D$2:$D$4,G22)</f>
        <v>581.62899443800359</v>
      </c>
    </row>
    <row r="23" spans="1:12" x14ac:dyDescent="0.25">
      <c r="A23">
        <v>105081</v>
      </c>
      <c r="B23">
        <v>15.088999749999999</v>
      </c>
      <c r="C23">
        <v>0.30535001000000001</v>
      </c>
      <c r="D23">
        <v>34.471000670000002</v>
      </c>
      <c r="E23">
        <v>0.24806</v>
      </c>
      <c r="F23">
        <v>37.69900131</v>
      </c>
      <c r="G23">
        <v>0.81819998999999999</v>
      </c>
      <c r="H23">
        <v>30.42700005</v>
      </c>
      <c r="J23" s="2">
        <f>TREND(Calibration!$A$2:$A$4,Calibration!$B$2:$B$4,C23)</f>
        <v>326.666257820905</v>
      </c>
      <c r="K23" s="2">
        <f>TREND(Calibration!$A$2:$A$4,Calibration!$C$2:$C$4,E23)</f>
        <v>420.19478725434419</v>
      </c>
      <c r="L23" s="2">
        <f>TREND(Calibration!$A$2:$A$4,Calibration!$D$2:$D$4,G23)</f>
        <v>592.75534133664087</v>
      </c>
    </row>
    <row r="24" spans="1:12" x14ac:dyDescent="0.25">
      <c r="A24">
        <v>110082</v>
      </c>
      <c r="B24">
        <v>15.053000450000001</v>
      </c>
      <c r="C24">
        <v>0.30772999000000001</v>
      </c>
      <c r="D24">
        <v>34.484001159999998</v>
      </c>
      <c r="E24">
        <v>0.248</v>
      </c>
      <c r="F24">
        <v>37.715000150000002</v>
      </c>
      <c r="G24">
        <v>0.81379997999999998</v>
      </c>
      <c r="H24">
        <v>30.447000500000001</v>
      </c>
      <c r="J24" s="2">
        <f>TREND(Calibration!$A$2:$A$4,Calibration!$B$2:$B$4,C24)</f>
        <v>337.19173051239454</v>
      </c>
      <c r="K24" s="2">
        <f>TREND(Calibration!$A$2:$A$4,Calibration!$C$2:$C$4,E24)</f>
        <v>419.72638984156379</v>
      </c>
      <c r="L24" s="2">
        <f>TREND(Calibration!$A$2:$A$4,Calibration!$D$2:$D$4,G24)</f>
        <v>589.63711840785538</v>
      </c>
    </row>
    <row r="25" spans="1:12" x14ac:dyDescent="0.25">
      <c r="A25">
        <v>115081</v>
      </c>
      <c r="B25">
        <v>14.96199989</v>
      </c>
      <c r="C25">
        <v>0.30632999999999999</v>
      </c>
      <c r="D25">
        <v>34.491001130000001</v>
      </c>
      <c r="E25">
        <v>0.24811</v>
      </c>
      <c r="F25">
        <v>37.69900131</v>
      </c>
      <c r="G25">
        <v>0.81279999000000003</v>
      </c>
      <c r="H25">
        <v>30.378999709999999</v>
      </c>
      <c r="J25" s="2">
        <f>TREND(Calibration!$A$2:$A$4,Calibration!$B$2:$B$4,C25)</f>
        <v>331.00026818356901</v>
      </c>
      <c r="K25" s="2">
        <f>TREND(Calibration!$A$2:$A$4,Calibration!$C$2:$C$4,E25)</f>
        <v>420.58511843166116</v>
      </c>
      <c r="L25" s="2">
        <f>TREND(Calibration!$A$2:$A$4,Calibration!$D$2:$D$4,G25)</f>
        <v>588.92844007608892</v>
      </c>
    </row>
    <row r="26" spans="1:12" x14ac:dyDescent="0.25">
      <c r="A26">
        <v>120080</v>
      </c>
      <c r="B26">
        <v>14.92300034</v>
      </c>
      <c r="C26">
        <v>0.30659999999999998</v>
      </c>
      <c r="D26">
        <v>34.522998809999997</v>
      </c>
      <c r="E26">
        <v>0.248</v>
      </c>
      <c r="F26">
        <v>37.65499878</v>
      </c>
      <c r="G26">
        <v>0.81220000999999997</v>
      </c>
      <c r="H26">
        <v>30.36300087</v>
      </c>
      <c r="J26" s="2">
        <f>TREND(Calibration!$A$2:$A$4,Calibration!$B$2:$B$4,C26)</f>
        <v>332.19434444753006</v>
      </c>
      <c r="K26" s="2">
        <f>TREND(Calibration!$A$2:$A$4,Calibration!$C$2:$C$4,E26)</f>
        <v>419.72638984156379</v>
      </c>
      <c r="L26" s="2">
        <f>TREND(Calibration!$A$2:$A$4,Calibration!$D$2:$D$4,G26)</f>
        <v>588.50324299862473</v>
      </c>
    </row>
    <row r="27" spans="1:12" x14ac:dyDescent="0.25">
      <c r="A27">
        <v>125273</v>
      </c>
      <c r="B27">
        <v>14.93599987</v>
      </c>
      <c r="C27">
        <v>0.30864998999999999</v>
      </c>
      <c r="D27">
        <v>34.493999479999999</v>
      </c>
      <c r="E27">
        <v>0.24806</v>
      </c>
      <c r="F27">
        <v>37.647998809999997</v>
      </c>
      <c r="G27">
        <v>0.80680001000000001</v>
      </c>
      <c r="H27">
        <v>30.417999269999999</v>
      </c>
      <c r="J27" s="2">
        <f>TREND(Calibration!$A$2:$A$4,Calibration!$B$2:$B$4,C27)</f>
        <v>341.26043481922511</v>
      </c>
      <c r="K27" s="2">
        <f>TREND(Calibration!$A$2:$A$4,Calibration!$C$2:$C$4,E27)</f>
        <v>420.19478725434419</v>
      </c>
      <c r="L27" s="2">
        <f>TREND(Calibration!$A$2:$A$4,Calibration!$D$2:$D$4,G27)</f>
        <v>584.67634173807278</v>
      </c>
    </row>
    <row r="28" spans="1:12" x14ac:dyDescent="0.25">
      <c r="A28">
        <v>130090</v>
      </c>
      <c r="B28">
        <v>14.97900009</v>
      </c>
      <c r="C28">
        <v>0.31189001</v>
      </c>
      <c r="D28">
        <v>34.509998320000001</v>
      </c>
      <c r="E28">
        <v>0.24811</v>
      </c>
      <c r="F28">
        <v>37.658000950000002</v>
      </c>
      <c r="G28">
        <v>0.80629998000000003</v>
      </c>
      <c r="H28">
        <v>30.45299911</v>
      </c>
      <c r="J28" s="2">
        <f>TREND(Calibration!$A$2:$A$4,Calibration!$B$2:$B$4,C28)</f>
        <v>355.58943843685211</v>
      </c>
      <c r="K28" s="2">
        <f>TREND(Calibration!$A$2:$A$4,Calibration!$C$2:$C$4,E28)</f>
        <v>420.58511843166116</v>
      </c>
      <c r="L28" s="2">
        <f>TREND(Calibration!$A$2:$A$4,Calibration!$D$2:$D$4,G28)</f>
        <v>584.32197776819987</v>
      </c>
    </row>
    <row r="29" spans="1:12" x14ac:dyDescent="0.25">
      <c r="A29">
        <v>135089</v>
      </c>
      <c r="B29">
        <v>15.08199978</v>
      </c>
      <c r="C29">
        <v>0.31162000000000001</v>
      </c>
      <c r="D29">
        <v>34.462001800000003</v>
      </c>
      <c r="E29">
        <v>0.248</v>
      </c>
      <c r="F29">
        <v>37.693000789999999</v>
      </c>
      <c r="G29">
        <v>0.81330000999999996</v>
      </c>
      <c r="H29">
        <v>30.492000579999999</v>
      </c>
      <c r="J29" s="2">
        <f>TREND(Calibration!$A$2:$A$4,Calibration!$B$2:$B$4,C29)</f>
        <v>354.39531794784421</v>
      </c>
      <c r="K29" s="2">
        <f>TREND(Calibration!$A$2:$A$4,Calibration!$C$2:$C$4,E29)</f>
        <v>419.72638984156379</v>
      </c>
      <c r="L29" s="2">
        <f>TREND(Calibration!$A$2:$A$4,Calibration!$D$2:$D$4,G29)</f>
        <v>589.2827969591076</v>
      </c>
    </row>
    <row r="30" spans="1:12" x14ac:dyDescent="0.25">
      <c r="A30">
        <v>140166</v>
      </c>
      <c r="B30">
        <v>15.15400028</v>
      </c>
      <c r="C30">
        <v>0.31102999999999997</v>
      </c>
      <c r="D30">
        <v>34.480998990000003</v>
      </c>
      <c r="E30">
        <v>0.248</v>
      </c>
      <c r="F30">
        <v>37.689998629999998</v>
      </c>
      <c r="G30">
        <v>0.80680001000000001</v>
      </c>
      <c r="H30">
        <v>30.399000170000001</v>
      </c>
      <c r="J30" s="2">
        <f>TREND(Calibration!$A$2:$A$4,Calibration!$B$2:$B$4,C30)</f>
        <v>351.78604018585497</v>
      </c>
      <c r="K30" s="2">
        <f>TREND(Calibration!$A$2:$A$4,Calibration!$C$2:$C$4,E30)</f>
        <v>419.72638984156379</v>
      </c>
      <c r="L30" s="2">
        <f>TREND(Calibration!$A$2:$A$4,Calibration!$D$2:$D$4,G30)</f>
        <v>584.67634173807278</v>
      </c>
    </row>
    <row r="31" spans="1:12" x14ac:dyDescent="0.25">
      <c r="A31">
        <v>145136</v>
      </c>
      <c r="B31">
        <v>15.24800014</v>
      </c>
      <c r="C31">
        <v>0.30724998999999997</v>
      </c>
      <c r="D31">
        <v>34.45500183</v>
      </c>
      <c r="E31">
        <v>0.24806</v>
      </c>
      <c r="F31">
        <v>37.708999630000001</v>
      </c>
      <c r="G31">
        <v>0.81440002</v>
      </c>
      <c r="H31">
        <v>30.475999829999999</v>
      </c>
      <c r="J31" s="2">
        <f>TREND(Calibration!$A$2:$A$4,Calibration!$B$2:$B$4,C31)</f>
        <v>335.0689282653525</v>
      </c>
      <c r="K31" s="2">
        <f>TREND(Calibration!$A$2:$A$4,Calibration!$C$2:$C$4,E31)</f>
        <v>420.19478725434419</v>
      </c>
      <c r="L31" s="2">
        <f>TREND(Calibration!$A$2:$A$4,Calibration!$D$2:$D$4,G31)</f>
        <v>590.06235800644458</v>
      </c>
    </row>
    <row r="32" spans="1:12" x14ac:dyDescent="0.25">
      <c r="A32">
        <v>150081</v>
      </c>
      <c r="B32">
        <v>15.21899986</v>
      </c>
      <c r="C32">
        <v>0.30616999</v>
      </c>
      <c r="D32">
        <v>34.478000639999998</v>
      </c>
      <c r="E32">
        <v>0.248</v>
      </c>
      <c r="F32">
        <v>37.708999630000001</v>
      </c>
      <c r="G32">
        <v>0.80250001000000004</v>
      </c>
      <c r="H32">
        <v>30.434000019999999</v>
      </c>
      <c r="J32" s="2">
        <f>TREND(Calibration!$A$2:$A$4,Calibration!$B$2:$B$4,C32)</f>
        <v>330.29262320950806</v>
      </c>
      <c r="K32" s="2">
        <f>TREND(Calibration!$A$2:$A$4,Calibration!$C$2:$C$4,E32)</f>
        <v>419.72638984156379</v>
      </c>
      <c r="L32" s="2">
        <f>TREND(Calibration!$A$2:$A$4,Calibration!$D$2:$D$4,G32)</f>
        <v>581.62899443800359</v>
      </c>
    </row>
    <row r="33" spans="1:12" x14ac:dyDescent="0.25">
      <c r="A33">
        <v>155080</v>
      </c>
      <c r="B33">
        <v>15.15400028</v>
      </c>
      <c r="C33">
        <v>0.30676001000000003</v>
      </c>
      <c r="D33">
        <v>34.478000639999998</v>
      </c>
      <c r="E33">
        <v>0.24806</v>
      </c>
      <c r="F33">
        <v>37.651000979999999</v>
      </c>
      <c r="G33">
        <v>0.79930000999999995</v>
      </c>
      <c r="H33">
        <v>30.450000760000002</v>
      </c>
      <c r="J33" s="2">
        <f>TREND(Calibration!$A$2:$A$4,Calibration!$B$2:$B$4,C33)</f>
        <v>332.901989421591</v>
      </c>
      <c r="K33" s="2">
        <f>TREND(Calibration!$A$2:$A$4,Calibration!$C$2:$C$4,E33)</f>
        <v>420.19478725434419</v>
      </c>
      <c r="L33" s="2">
        <f>TREND(Calibration!$A$2:$A$4,Calibration!$D$2:$D$4,G33)</f>
        <v>579.36120109841715</v>
      </c>
    </row>
    <row r="34" spans="1:12" x14ac:dyDescent="0.25">
      <c r="A34">
        <v>160177</v>
      </c>
      <c r="B34">
        <v>15.07299995</v>
      </c>
      <c r="C34">
        <v>0.30687001000000003</v>
      </c>
      <c r="D34">
        <v>34.471000670000002</v>
      </c>
      <c r="E34">
        <v>0.248</v>
      </c>
      <c r="F34">
        <v>37.664001460000001</v>
      </c>
      <c r="G34">
        <v>0.80030000000000001</v>
      </c>
      <c r="H34">
        <v>30.408000950000002</v>
      </c>
      <c r="J34" s="2">
        <f>TREND(Calibration!$A$2:$A$4,Calibration!$B$2:$B$4,C34)</f>
        <v>333.38846493653818</v>
      </c>
      <c r="K34" s="2">
        <f>TREND(Calibration!$A$2:$A$4,Calibration!$C$2:$C$4,E34)</f>
        <v>419.72638984156379</v>
      </c>
      <c r="L34" s="2">
        <f>TREND(Calibration!$A$2:$A$4,Calibration!$D$2:$D$4,G34)</f>
        <v>580.06987943018385</v>
      </c>
    </row>
    <row r="35" spans="1:12" x14ac:dyDescent="0.25">
      <c r="A35">
        <v>165081</v>
      </c>
      <c r="B35">
        <v>15.039999959999999</v>
      </c>
      <c r="C35">
        <v>0.30871000999999998</v>
      </c>
      <c r="D35">
        <v>34.438999180000003</v>
      </c>
      <c r="E35">
        <v>0.24806</v>
      </c>
      <c r="F35">
        <v>37.680000309999997</v>
      </c>
      <c r="G35">
        <v>0.80299997000000001</v>
      </c>
      <c r="H35">
        <v>30.447000500000001</v>
      </c>
      <c r="J35" s="2">
        <f>TREND(Calibration!$A$2:$A$4,Calibration!$B$2:$B$4,C35)</f>
        <v>341.52587355019887</v>
      </c>
      <c r="K35" s="2">
        <f>TREND(Calibration!$A$2:$A$4,Calibration!$C$2:$C$4,E35)</f>
        <v>420.19478725434419</v>
      </c>
      <c r="L35" s="2">
        <f>TREND(Calibration!$A$2:$A$4,Calibration!$D$2:$D$4,G35)</f>
        <v>581.98330879989726</v>
      </c>
    </row>
    <row r="36" spans="1:12" x14ac:dyDescent="0.25">
      <c r="A36">
        <v>170080</v>
      </c>
      <c r="B36">
        <v>14.994999890000001</v>
      </c>
      <c r="C36">
        <v>0.30768001</v>
      </c>
      <c r="D36">
        <v>34.44900131</v>
      </c>
      <c r="E36">
        <v>0.248</v>
      </c>
      <c r="F36">
        <v>37.680000309999997</v>
      </c>
      <c r="G36">
        <v>0.81819998999999999</v>
      </c>
      <c r="H36">
        <v>30.455999370000001</v>
      </c>
      <c r="J36" s="2">
        <f>TREND(Calibration!$A$2:$A$4,Calibration!$B$2:$B$4,C36)</f>
        <v>336.97069372842134</v>
      </c>
      <c r="K36" s="2">
        <f>TREND(Calibration!$A$2:$A$4,Calibration!$C$2:$C$4,E36)</f>
        <v>419.72638984156379</v>
      </c>
      <c r="L36" s="2">
        <f>TREND(Calibration!$A$2:$A$4,Calibration!$D$2:$D$4,G36)</f>
        <v>592.75534133664087</v>
      </c>
    </row>
    <row r="37" spans="1:12" x14ac:dyDescent="0.25">
      <c r="A37">
        <v>175080</v>
      </c>
      <c r="B37">
        <v>14.942999840000001</v>
      </c>
      <c r="C37">
        <v>0.30783999000000001</v>
      </c>
      <c r="D37">
        <v>34.442001339999997</v>
      </c>
      <c r="E37">
        <v>0.24795</v>
      </c>
      <c r="F37">
        <v>37.723999020000001</v>
      </c>
      <c r="G37">
        <v>0.82139998999999997</v>
      </c>
      <c r="H37">
        <v>30.48800087</v>
      </c>
      <c r="J37" s="2">
        <f>TREND(Calibration!$A$2:$A$4,Calibration!$B$2:$B$4,C37)</f>
        <v>337.67820602734173</v>
      </c>
      <c r="K37" s="2">
        <f>TREND(Calibration!$A$2:$A$4,Calibration!$C$2:$C$4,E37)</f>
        <v>419.33605866424682</v>
      </c>
      <c r="L37" s="2">
        <f>TREND(Calibration!$A$2:$A$4,Calibration!$D$2:$D$4,G37)</f>
        <v>595.02313467622719</v>
      </c>
    </row>
    <row r="38" spans="1:12" x14ac:dyDescent="0.25">
      <c r="A38">
        <v>180088</v>
      </c>
      <c r="B38">
        <v>14.913999560000001</v>
      </c>
      <c r="C38">
        <v>0.31075998999999999</v>
      </c>
      <c r="D38">
        <v>34.465000150000002</v>
      </c>
      <c r="E38">
        <v>0.24811</v>
      </c>
      <c r="F38">
        <v>37.708999630000001</v>
      </c>
      <c r="G38">
        <v>0.80680001000000001</v>
      </c>
      <c r="H38">
        <v>30.402000430000001</v>
      </c>
      <c r="J38" s="2">
        <f>TREND(Calibration!$A$2:$A$4,Calibration!$B$2:$B$4,C38)</f>
        <v>350.59191969684707</v>
      </c>
      <c r="K38" s="2">
        <f>TREND(Calibration!$A$2:$A$4,Calibration!$C$2:$C$4,E38)</f>
        <v>420.58511843166116</v>
      </c>
      <c r="L38" s="2">
        <f>TREND(Calibration!$A$2:$A$4,Calibration!$D$2:$D$4,G38)</f>
        <v>584.67634173807278</v>
      </c>
    </row>
    <row r="39" spans="1:12" x14ac:dyDescent="0.25">
      <c r="A39">
        <v>185081</v>
      </c>
      <c r="B39">
        <v>14.946000099999999</v>
      </c>
      <c r="C39">
        <v>0.30491998999999997</v>
      </c>
      <c r="D39">
        <v>34.430000309999997</v>
      </c>
      <c r="E39">
        <v>0.248</v>
      </c>
      <c r="F39">
        <v>37.651000979999999</v>
      </c>
      <c r="G39">
        <v>0.80250001000000004</v>
      </c>
      <c r="H39">
        <v>30.408000950000002</v>
      </c>
      <c r="J39" s="2">
        <f>TREND(Calibration!$A$2:$A$4,Calibration!$B$2:$B$4,C39)</f>
        <v>324.76449235783616</v>
      </c>
      <c r="K39" s="2">
        <f>TREND(Calibration!$A$2:$A$4,Calibration!$C$2:$C$4,E39)</f>
        <v>419.72638984156379</v>
      </c>
      <c r="L39" s="2">
        <f>TREND(Calibration!$A$2:$A$4,Calibration!$D$2:$D$4,G39)</f>
        <v>581.62899443800359</v>
      </c>
    </row>
    <row r="40" spans="1:12" x14ac:dyDescent="0.25">
      <c r="A40">
        <v>190080</v>
      </c>
      <c r="B40">
        <v>15.065999980000001</v>
      </c>
      <c r="C40">
        <v>0.30659999999999998</v>
      </c>
      <c r="D40">
        <v>34.445999149999999</v>
      </c>
      <c r="E40">
        <v>0.248</v>
      </c>
      <c r="F40">
        <v>37.69900131</v>
      </c>
      <c r="G40">
        <v>0.81169999000000004</v>
      </c>
      <c r="H40">
        <v>30.472000120000001</v>
      </c>
      <c r="J40" s="2">
        <f>TREND(Calibration!$A$2:$A$4,Calibration!$B$2:$B$4,C40)</f>
        <v>332.19434444753006</v>
      </c>
      <c r="K40" s="2">
        <f>TREND(Calibration!$A$2:$A$4,Calibration!$C$2:$C$4,E40)</f>
        <v>419.72638984156379</v>
      </c>
      <c r="L40" s="2">
        <f>TREND(Calibration!$A$2:$A$4,Calibration!$D$2:$D$4,G40)</f>
        <v>588.14888611560605</v>
      </c>
    </row>
    <row r="41" spans="1:12" x14ac:dyDescent="0.25">
      <c r="A41">
        <v>195080</v>
      </c>
      <c r="B41">
        <v>15.147000309999999</v>
      </c>
      <c r="C41">
        <v>0.31</v>
      </c>
      <c r="D41">
        <v>34.414001460000001</v>
      </c>
      <c r="E41">
        <v>0.24795</v>
      </c>
      <c r="F41">
        <v>37.701999659999998</v>
      </c>
      <c r="G41">
        <v>0.80470001999999996</v>
      </c>
      <c r="H41">
        <v>30.503999709999999</v>
      </c>
      <c r="J41" s="2">
        <f>TREND(Calibration!$A$2:$A$4,Calibration!$B$2:$B$4,C41)</f>
        <v>347.23086036407744</v>
      </c>
      <c r="K41" s="2">
        <f>TREND(Calibration!$A$2:$A$4,Calibration!$C$2:$C$4,E41)</f>
        <v>419.33605866424682</v>
      </c>
      <c r="L41" s="2">
        <f>TREND(Calibration!$A$2:$A$4,Calibration!$D$2:$D$4,G41)</f>
        <v>583.18810944582344</v>
      </c>
    </row>
    <row r="42" spans="1:12" x14ac:dyDescent="0.25">
      <c r="A42">
        <v>200088</v>
      </c>
      <c r="B42">
        <v>15.225000380000001</v>
      </c>
      <c r="C42">
        <v>0.30281001000000002</v>
      </c>
      <c r="D42">
        <v>34.445999149999999</v>
      </c>
      <c r="E42">
        <v>0.248</v>
      </c>
      <c r="F42">
        <v>37.712001800000003</v>
      </c>
      <c r="G42">
        <v>0.80250001000000004</v>
      </c>
      <c r="H42">
        <v>30.385999680000001</v>
      </c>
      <c r="J42" s="2">
        <f>TREND(Calibration!$A$2:$A$4,Calibration!$B$2:$B$4,C42)</f>
        <v>315.4330959303079</v>
      </c>
      <c r="K42" s="2">
        <f>TREND(Calibration!$A$2:$A$4,Calibration!$C$2:$C$4,E42)</f>
        <v>419.72638984156379</v>
      </c>
      <c r="L42" s="2">
        <f>TREND(Calibration!$A$2:$A$4,Calibration!$D$2:$D$4,G42)</f>
        <v>581.62899443800359</v>
      </c>
    </row>
    <row r="43" spans="1:12" x14ac:dyDescent="0.25">
      <c r="A43">
        <v>205118</v>
      </c>
      <c r="B43">
        <v>15.251000400000001</v>
      </c>
      <c r="C43">
        <v>0.30919001000000002</v>
      </c>
      <c r="D43">
        <v>34.462001800000003</v>
      </c>
      <c r="E43">
        <v>0.24795</v>
      </c>
      <c r="F43">
        <v>37.645000459999999</v>
      </c>
      <c r="G43">
        <v>0.79930000999999995</v>
      </c>
      <c r="H43">
        <v>30.399000170000001</v>
      </c>
      <c r="J43" s="2">
        <f>TREND(Calibration!$A$2:$A$4,Calibration!$B$2:$B$4,C43)</f>
        <v>343.64867579724091</v>
      </c>
      <c r="K43" s="2">
        <f>TREND(Calibration!$A$2:$A$4,Calibration!$C$2:$C$4,E43)</f>
        <v>419.33605866424682</v>
      </c>
      <c r="L43" s="2">
        <f>TREND(Calibration!$A$2:$A$4,Calibration!$D$2:$D$4,G43)</f>
        <v>579.36120109841715</v>
      </c>
    </row>
    <row r="44" spans="1:12" x14ac:dyDescent="0.25">
      <c r="A44">
        <v>210080</v>
      </c>
      <c r="B44">
        <v>15.277000429999999</v>
      </c>
      <c r="C44">
        <v>0.30588999</v>
      </c>
      <c r="D44">
        <v>34.44900131</v>
      </c>
      <c r="E44">
        <v>0.24795</v>
      </c>
      <c r="F44">
        <v>37.676998140000002</v>
      </c>
      <c r="G44">
        <v>0.80199999</v>
      </c>
      <c r="H44">
        <v>30.48500061</v>
      </c>
      <c r="J44" s="2">
        <f>TREND(Calibration!$A$2:$A$4,Calibration!$B$2:$B$4,C44)</f>
        <v>329.05432189873363</v>
      </c>
      <c r="K44" s="2">
        <f>TREND(Calibration!$A$2:$A$4,Calibration!$C$2:$C$4,E44)</f>
        <v>419.33605866424682</v>
      </c>
      <c r="L44" s="2">
        <f>TREND(Calibration!$A$2:$A$4,Calibration!$D$2:$D$4,G44)</f>
        <v>581.27463755498491</v>
      </c>
    </row>
    <row r="45" spans="1:12" x14ac:dyDescent="0.25">
      <c r="A45">
        <v>215218</v>
      </c>
      <c r="B45">
        <v>15.192999840000001</v>
      </c>
      <c r="C45">
        <v>0.30426999999999998</v>
      </c>
      <c r="D45">
        <v>34.474998470000003</v>
      </c>
      <c r="E45">
        <v>0.24806</v>
      </c>
      <c r="F45">
        <v>37.676998140000002</v>
      </c>
      <c r="G45">
        <v>0.79280001</v>
      </c>
      <c r="H45">
        <v>30.472000120000001</v>
      </c>
      <c r="J45" s="2">
        <f>TREND(Calibration!$A$2:$A$4,Calibration!$B$2:$B$4,C45)</f>
        <v>321.88990854001372</v>
      </c>
      <c r="K45" s="2">
        <f>TREND(Calibration!$A$2:$A$4,Calibration!$C$2:$C$4,E45)</f>
        <v>420.19478725434419</v>
      </c>
      <c r="L45" s="2">
        <f>TREND(Calibration!$A$2:$A$4,Calibration!$D$2:$D$4,G45)</f>
        <v>574.75474587738245</v>
      </c>
    </row>
    <row r="46" spans="1:12" x14ac:dyDescent="0.25">
      <c r="A46">
        <v>220080</v>
      </c>
      <c r="B46">
        <v>15.125</v>
      </c>
      <c r="C46">
        <v>0.30465001000000003</v>
      </c>
      <c r="D46">
        <v>34.416999820000001</v>
      </c>
      <c r="E46">
        <v>0.248</v>
      </c>
      <c r="F46">
        <v>37.647998809999997</v>
      </c>
      <c r="G46">
        <v>0.79490000000000005</v>
      </c>
      <c r="H46">
        <v>30.4659996</v>
      </c>
      <c r="J46" s="2">
        <f>TREND(Calibration!$A$2:$A$4,Calibration!$B$2:$B$4,C46)</f>
        <v>323.57050454396904</v>
      </c>
      <c r="K46" s="2">
        <f>TREND(Calibration!$A$2:$A$4,Calibration!$C$2:$C$4,E46)</f>
        <v>419.72638984156379</v>
      </c>
      <c r="L46" s="2">
        <f>TREND(Calibration!$A$2:$A$4,Calibration!$D$2:$D$4,G46)</f>
        <v>576.24297816963178</v>
      </c>
    </row>
    <row r="47" spans="1:12" x14ac:dyDescent="0.25">
      <c r="A47">
        <v>225187</v>
      </c>
      <c r="B47">
        <v>15.07299995</v>
      </c>
      <c r="C47">
        <v>0.30935001000000001</v>
      </c>
      <c r="D47">
        <v>34.474998470000003</v>
      </c>
      <c r="E47">
        <v>0.24822</v>
      </c>
      <c r="F47">
        <v>37.693000789999999</v>
      </c>
      <c r="G47">
        <v>0.80030000000000001</v>
      </c>
      <c r="H47">
        <v>30.382999420000001</v>
      </c>
      <c r="J47" s="2">
        <f>TREND(Calibration!$A$2:$A$4,Calibration!$B$2:$B$4,C47)</f>
        <v>344.356276546255</v>
      </c>
      <c r="K47" s="2">
        <f>TREND(Calibration!$A$2:$A$4,Calibration!$C$2:$C$4,E47)</f>
        <v>421.44384702175876</v>
      </c>
      <c r="L47" s="2">
        <f>TREND(Calibration!$A$2:$A$4,Calibration!$D$2:$D$4,G47)</f>
        <v>580.06987943018385</v>
      </c>
    </row>
    <row r="48" spans="1:12" x14ac:dyDescent="0.25">
      <c r="A48">
        <v>230171</v>
      </c>
      <c r="B48">
        <v>15.01399994</v>
      </c>
      <c r="C48">
        <v>0.30875998999999998</v>
      </c>
      <c r="D48">
        <v>34.442001339999997</v>
      </c>
      <c r="E48">
        <v>0.24849001000000001</v>
      </c>
      <c r="F48">
        <v>37.666999820000001</v>
      </c>
      <c r="G48">
        <v>0.79820000999999996</v>
      </c>
      <c r="H48">
        <v>30.382999420000001</v>
      </c>
      <c r="J48" s="2">
        <f>TREND(Calibration!$A$2:$A$4,Calibration!$B$2:$B$4,C48)</f>
        <v>341.74691033417207</v>
      </c>
      <c r="K48" s="2">
        <f>TREND(Calibration!$A$2:$A$4,Calibration!$C$2:$C$4,E48)</f>
        <v>423.55171344550649</v>
      </c>
      <c r="L48" s="2">
        <f>TREND(Calibration!$A$2:$A$4,Calibration!$D$2:$D$4,G48)</f>
        <v>578.5816471379344</v>
      </c>
    </row>
    <row r="49" spans="1:12" x14ac:dyDescent="0.25">
      <c r="A49">
        <v>235130</v>
      </c>
      <c r="B49">
        <v>15.00800037</v>
      </c>
      <c r="C49">
        <v>0.31152001000000001</v>
      </c>
      <c r="D49">
        <v>34.438999180000003</v>
      </c>
      <c r="E49">
        <v>0.24849001000000001</v>
      </c>
      <c r="F49">
        <v>37.671001429999997</v>
      </c>
      <c r="G49">
        <v>0.81059998</v>
      </c>
      <c r="H49">
        <v>30.46899986</v>
      </c>
      <c r="J49" s="2">
        <f>TREND(Calibration!$A$2:$A$4,Calibration!$B$2:$B$4,C49)</f>
        <v>353.95311170475725</v>
      </c>
      <c r="K49" s="2">
        <f>TREND(Calibration!$A$2:$A$4,Calibration!$C$2:$C$4,E49)</f>
        <v>423.55171344550649</v>
      </c>
      <c r="L49" s="2">
        <f>TREND(Calibration!$A$2:$A$4,Calibration!$D$2:$D$4,G49)</f>
        <v>587.36932506826906</v>
      </c>
    </row>
    <row r="50" spans="1:12" x14ac:dyDescent="0.25">
      <c r="A50">
        <v>240088</v>
      </c>
      <c r="B50">
        <v>15.00800037</v>
      </c>
      <c r="C50">
        <v>0.30757001</v>
      </c>
      <c r="D50">
        <v>34.403999329999998</v>
      </c>
      <c r="E50">
        <v>0.24826999999999999</v>
      </c>
      <c r="F50">
        <v>37.712001800000003</v>
      </c>
      <c r="G50">
        <v>0.80680001000000001</v>
      </c>
      <c r="H50">
        <v>30.405000690000001</v>
      </c>
      <c r="J50" s="2">
        <f>TREND(Calibration!$A$2:$A$4,Calibration!$B$2:$B$4,C50)</f>
        <v>336.48421821347415</v>
      </c>
      <c r="K50" s="2">
        <f>TREND(Calibration!$A$2:$A$4,Calibration!$C$2:$C$4,E50)</f>
        <v>421.83417819907572</v>
      </c>
      <c r="L50" s="2">
        <f>TREND(Calibration!$A$2:$A$4,Calibration!$D$2:$D$4,G50)</f>
        <v>584.67634173807278</v>
      </c>
    </row>
    <row r="51" spans="1:12" x14ac:dyDescent="0.25">
      <c r="A51">
        <v>245081</v>
      </c>
      <c r="B51">
        <v>15.04300022</v>
      </c>
      <c r="C51">
        <v>0.30654000999999997</v>
      </c>
      <c r="D51">
        <v>34.438999180000003</v>
      </c>
      <c r="E51">
        <v>0.24806</v>
      </c>
      <c r="F51">
        <v>37.647998809999997</v>
      </c>
      <c r="G51">
        <v>0.79600000000000004</v>
      </c>
      <c r="H51">
        <v>30.46299934</v>
      </c>
      <c r="J51" s="2">
        <f>TREND(Calibration!$A$2:$A$4,Calibration!$B$2:$B$4,C51)</f>
        <v>331.92903839169662</v>
      </c>
      <c r="K51" s="2">
        <f>TREND(Calibration!$A$2:$A$4,Calibration!$C$2:$C$4,E51)</f>
        <v>420.19478725434419</v>
      </c>
      <c r="L51" s="2">
        <f>TREND(Calibration!$A$2:$A$4,Calibration!$D$2:$D$4,G51)</f>
        <v>577.02253213011466</v>
      </c>
    </row>
    <row r="52" spans="1:12" x14ac:dyDescent="0.25">
      <c r="A52">
        <v>250083</v>
      </c>
      <c r="B52">
        <v>15.055999760000001</v>
      </c>
      <c r="C52">
        <v>0.30184000999999999</v>
      </c>
      <c r="D52">
        <v>34.438999180000003</v>
      </c>
      <c r="E52">
        <v>0.24806</v>
      </c>
      <c r="F52">
        <v>37.673999790000003</v>
      </c>
      <c r="G52">
        <v>0.79600000000000004</v>
      </c>
      <c r="H52">
        <v>30.395000459999999</v>
      </c>
      <c r="J52" s="2">
        <f>TREND(Calibration!$A$2:$A$4,Calibration!$B$2:$B$4,C52)</f>
        <v>311.14326638941043</v>
      </c>
      <c r="K52" s="2">
        <f>TREND(Calibration!$A$2:$A$4,Calibration!$C$2:$C$4,E52)</f>
        <v>420.19478725434419</v>
      </c>
      <c r="L52" s="2">
        <f>TREND(Calibration!$A$2:$A$4,Calibration!$D$2:$D$4,G52)</f>
        <v>577.02253213011466</v>
      </c>
    </row>
    <row r="53" spans="1:12" x14ac:dyDescent="0.25">
      <c r="A53">
        <v>255080</v>
      </c>
      <c r="B53">
        <v>15.10499954</v>
      </c>
      <c r="C53">
        <v>0.30491998999999997</v>
      </c>
      <c r="D53">
        <v>34.436000819999997</v>
      </c>
      <c r="E53">
        <v>0.248</v>
      </c>
      <c r="F53">
        <v>37.647998809999997</v>
      </c>
      <c r="G53">
        <v>0.79390000999999999</v>
      </c>
      <c r="H53">
        <v>30.42099953</v>
      </c>
      <c r="J53" s="2">
        <f>TREND(Calibration!$A$2:$A$4,Calibration!$B$2:$B$4,C53)</f>
        <v>324.76449235783616</v>
      </c>
      <c r="K53" s="2">
        <f>TREND(Calibration!$A$2:$A$4,Calibration!$C$2:$C$4,E53)</f>
        <v>419.72638984156379</v>
      </c>
      <c r="L53" s="2">
        <f>TREND(Calibration!$A$2:$A$4,Calibration!$D$2:$D$4,G53)</f>
        <v>575.53429983786521</v>
      </c>
    </row>
    <row r="54" spans="1:12" x14ac:dyDescent="0.25">
      <c r="A54">
        <v>260080</v>
      </c>
      <c r="B54">
        <v>15.12100029</v>
      </c>
      <c r="C54">
        <v>0.30395000999999999</v>
      </c>
      <c r="D54">
        <v>34.423000340000002</v>
      </c>
      <c r="E54">
        <v>0.24806</v>
      </c>
      <c r="F54">
        <v>37.671001429999997</v>
      </c>
      <c r="G54">
        <v>0.80089997999999996</v>
      </c>
      <c r="H54">
        <v>30.48500061</v>
      </c>
      <c r="J54" s="2">
        <f>TREND(Calibration!$A$2:$A$4,Calibration!$B$2:$B$4,C54)</f>
        <v>320.47475126703262</v>
      </c>
      <c r="K54" s="2">
        <f>TREND(Calibration!$A$2:$A$4,Calibration!$C$2:$C$4,E54)</f>
        <v>420.19478725434419</v>
      </c>
      <c r="L54" s="2">
        <f>TREND(Calibration!$A$2:$A$4,Calibration!$D$2:$D$4,G54)</f>
        <v>580.49507650764781</v>
      </c>
    </row>
    <row r="55" spans="1:12" x14ac:dyDescent="0.25">
      <c r="A55">
        <v>265229</v>
      </c>
      <c r="B55">
        <v>15.07900047</v>
      </c>
      <c r="C55">
        <v>0.30491998999999997</v>
      </c>
      <c r="D55">
        <v>34.430000309999997</v>
      </c>
      <c r="E55">
        <v>0.24806</v>
      </c>
      <c r="F55">
        <v>37.695999149999999</v>
      </c>
      <c r="G55">
        <v>0.80470001999999996</v>
      </c>
      <c r="H55">
        <v>30.48500061</v>
      </c>
      <c r="J55" s="2">
        <f>TREND(Calibration!$A$2:$A$4,Calibration!$B$2:$B$4,C55)</f>
        <v>324.76449235783616</v>
      </c>
      <c r="K55" s="2">
        <f>TREND(Calibration!$A$2:$A$4,Calibration!$C$2:$C$4,E55)</f>
        <v>420.19478725434419</v>
      </c>
      <c r="L55" s="2">
        <f>TREND(Calibration!$A$2:$A$4,Calibration!$D$2:$D$4,G55)</f>
        <v>583.18810944582344</v>
      </c>
    </row>
    <row r="56" spans="1:12" x14ac:dyDescent="0.25">
      <c r="A56">
        <v>270089</v>
      </c>
      <c r="B56">
        <v>14.95600033</v>
      </c>
      <c r="C56">
        <v>0.30687001000000003</v>
      </c>
      <c r="D56">
        <v>34.474998470000003</v>
      </c>
      <c r="E56">
        <v>0.24806</v>
      </c>
      <c r="F56">
        <v>37.682998660000003</v>
      </c>
      <c r="G56">
        <v>0.79390000999999999</v>
      </c>
      <c r="H56">
        <v>30.388999940000001</v>
      </c>
      <c r="J56" s="2">
        <f>TREND(Calibration!$A$2:$A$4,Calibration!$B$2:$B$4,C56)</f>
        <v>333.38846493653818</v>
      </c>
      <c r="K56" s="2">
        <f>TREND(Calibration!$A$2:$A$4,Calibration!$C$2:$C$4,E56)</f>
        <v>420.19478725434419</v>
      </c>
      <c r="L56" s="2">
        <f>TREND(Calibration!$A$2:$A$4,Calibration!$D$2:$D$4,G56)</f>
        <v>575.53429983786521</v>
      </c>
    </row>
    <row r="57" spans="1:12" x14ac:dyDescent="0.25">
      <c r="A57">
        <v>275176</v>
      </c>
      <c r="B57">
        <v>14.942999840000001</v>
      </c>
      <c r="C57">
        <v>0.30816999</v>
      </c>
      <c r="D57">
        <v>34.445999149999999</v>
      </c>
      <c r="E57">
        <v>0.248</v>
      </c>
      <c r="F57">
        <v>37.701999659999998</v>
      </c>
      <c r="G57">
        <v>0.80089997999999996</v>
      </c>
      <c r="H57">
        <v>30.388999940000001</v>
      </c>
      <c r="J57" s="2">
        <f>TREND(Calibration!$A$2:$A$4,Calibration!$B$2:$B$4,C57)</f>
        <v>339.13763257218307</v>
      </c>
      <c r="K57" s="2">
        <f>TREND(Calibration!$A$2:$A$4,Calibration!$C$2:$C$4,E57)</f>
        <v>419.72638984156379</v>
      </c>
      <c r="L57" s="2">
        <f>TREND(Calibration!$A$2:$A$4,Calibration!$D$2:$D$4,G57)</f>
        <v>580.49507650764781</v>
      </c>
    </row>
    <row r="58" spans="1:12" x14ac:dyDescent="0.25">
      <c r="A58">
        <v>280080</v>
      </c>
      <c r="B58">
        <v>14.916999819999999</v>
      </c>
      <c r="C58">
        <v>0.31156999000000002</v>
      </c>
      <c r="D58">
        <v>34.436000819999997</v>
      </c>
      <c r="E58">
        <v>0.24806</v>
      </c>
      <c r="F58">
        <v>37.676998140000002</v>
      </c>
      <c r="G58">
        <v>0.80839998000000002</v>
      </c>
      <c r="H58">
        <v>30.4659996</v>
      </c>
      <c r="J58" s="2">
        <f>TREND(Calibration!$A$2:$A$4,Calibration!$B$2:$B$4,C58)</f>
        <v>354.17414848873045</v>
      </c>
      <c r="K58" s="2">
        <f>TREND(Calibration!$A$2:$A$4,Calibration!$C$2:$C$4,E58)</f>
        <v>420.19478725434419</v>
      </c>
      <c r="L58" s="2">
        <f>TREND(Calibration!$A$2:$A$4,Calibration!$D$2:$D$4,G58)</f>
        <v>585.81021714730343</v>
      </c>
    </row>
    <row r="59" spans="1:12" x14ac:dyDescent="0.25">
      <c r="A59">
        <v>285081</v>
      </c>
      <c r="B59">
        <v>14.88399982</v>
      </c>
      <c r="C59">
        <v>0.31</v>
      </c>
      <c r="D59">
        <v>34.401000979999999</v>
      </c>
      <c r="E59">
        <v>0.24806</v>
      </c>
      <c r="F59">
        <v>37.647998809999997</v>
      </c>
      <c r="G59">
        <v>0.79979997999999997</v>
      </c>
      <c r="H59">
        <v>30.42700005</v>
      </c>
      <c r="J59" s="2">
        <f>TREND(Calibration!$A$2:$A$4,Calibration!$B$2:$B$4,C59)</f>
        <v>347.23086036407744</v>
      </c>
      <c r="K59" s="2">
        <f>TREND(Calibration!$A$2:$A$4,Calibration!$C$2:$C$4,E59)</f>
        <v>420.19478725434419</v>
      </c>
      <c r="L59" s="2">
        <f>TREND(Calibration!$A$2:$A$4,Calibration!$D$2:$D$4,G59)</f>
        <v>579.71552254716505</v>
      </c>
    </row>
    <row r="60" spans="1:12" x14ac:dyDescent="0.25">
      <c r="A60">
        <v>290088</v>
      </c>
      <c r="B60">
        <v>14.975000380000001</v>
      </c>
      <c r="C60">
        <v>0.30741000000000002</v>
      </c>
      <c r="D60">
        <v>34.4070015</v>
      </c>
      <c r="E60">
        <v>0.24806</v>
      </c>
      <c r="F60">
        <v>37.695999149999999</v>
      </c>
      <c r="G60">
        <v>0.82249998999999996</v>
      </c>
      <c r="H60">
        <v>30.42099953</v>
      </c>
      <c r="J60" s="2">
        <f>TREND(Calibration!$A$2:$A$4,Calibration!$B$2:$B$4,C60)</f>
        <v>335.77657323941344</v>
      </c>
      <c r="K60" s="2">
        <f>TREND(Calibration!$A$2:$A$4,Calibration!$C$2:$C$4,E60)</f>
        <v>420.19478725434419</v>
      </c>
      <c r="L60" s="2">
        <f>TREND(Calibration!$A$2:$A$4,Calibration!$D$2:$D$4,G60)</f>
        <v>595.80268863671006</v>
      </c>
    </row>
    <row r="61" spans="1:12" x14ac:dyDescent="0.25">
      <c r="A61">
        <v>295082</v>
      </c>
      <c r="B61">
        <v>15.069000239999999</v>
      </c>
      <c r="C61">
        <v>0.31032999999999999</v>
      </c>
      <c r="D61">
        <v>34.45500183</v>
      </c>
      <c r="E61">
        <v>0.24806</v>
      </c>
      <c r="F61">
        <v>37.641998289999997</v>
      </c>
      <c r="G61">
        <v>0.80569999999999997</v>
      </c>
      <c r="H61">
        <v>30.437000269999999</v>
      </c>
      <c r="J61" s="2">
        <f>TREND(Calibration!$A$2:$A$4,Calibration!$B$2:$B$4,C61)</f>
        <v>348.69028690891878</v>
      </c>
      <c r="K61" s="2">
        <f>TREND(Calibration!$A$2:$A$4,Calibration!$C$2:$C$4,E61)</f>
        <v>420.19478725434419</v>
      </c>
      <c r="L61" s="2">
        <f>TREND(Calibration!$A$2:$A$4,Calibration!$D$2:$D$4,G61)</f>
        <v>583.8967806907358</v>
      </c>
    </row>
    <row r="62" spans="1:12" x14ac:dyDescent="0.25">
      <c r="A62">
        <v>300088</v>
      </c>
      <c r="B62">
        <v>15.20600033</v>
      </c>
      <c r="C62">
        <v>0.30789</v>
      </c>
      <c r="D62">
        <v>34.416999820000001</v>
      </c>
      <c r="E62">
        <v>0.24806</v>
      </c>
      <c r="F62">
        <v>37.686000819999997</v>
      </c>
      <c r="G62">
        <v>0.81650001000000005</v>
      </c>
      <c r="H62">
        <v>30.372999190000002</v>
      </c>
      <c r="J62" s="2">
        <f>TREND(Calibration!$A$2:$A$4,Calibration!$B$2:$B$4,C62)</f>
        <v>337.89937548645548</v>
      </c>
      <c r="K62" s="2">
        <f>TREND(Calibration!$A$2:$A$4,Calibration!$C$2:$C$4,E62)</f>
        <v>420.19478725434419</v>
      </c>
      <c r="L62" s="2">
        <f>TREND(Calibration!$A$2:$A$4,Calibration!$D$2:$D$4,G62)</f>
        <v>591.55059029869403</v>
      </c>
    </row>
    <row r="63" spans="1:12" x14ac:dyDescent="0.25">
      <c r="A63">
        <v>305080</v>
      </c>
      <c r="B63">
        <v>15.305999760000001</v>
      </c>
      <c r="C63">
        <v>0.30746001000000001</v>
      </c>
      <c r="D63">
        <v>34.442001339999997</v>
      </c>
      <c r="E63">
        <v>0.24811</v>
      </c>
      <c r="F63">
        <v>37.6609993</v>
      </c>
      <c r="G63">
        <v>0.80790001</v>
      </c>
      <c r="H63">
        <v>30.347000120000001</v>
      </c>
      <c r="J63" s="2">
        <f>TREND(Calibration!$A$2:$A$4,Calibration!$B$2:$B$4,C63)</f>
        <v>335.99774269852719</v>
      </c>
      <c r="K63" s="2">
        <f>TREND(Calibration!$A$2:$A$4,Calibration!$C$2:$C$4,E63)</f>
        <v>420.58511843166116</v>
      </c>
      <c r="L63" s="2">
        <f>TREND(Calibration!$A$2:$A$4,Calibration!$D$2:$D$4,G63)</f>
        <v>585.45589569855565</v>
      </c>
    </row>
    <row r="64" spans="1:12" x14ac:dyDescent="0.25">
      <c r="A64">
        <v>310080</v>
      </c>
      <c r="B64">
        <v>15.347999570000001</v>
      </c>
      <c r="C64">
        <v>0.31162000000000001</v>
      </c>
      <c r="D64">
        <v>34.409999849999998</v>
      </c>
      <c r="E64">
        <v>0.24806</v>
      </c>
      <c r="F64">
        <v>37.651000979999999</v>
      </c>
      <c r="G64">
        <v>0.81110000999999998</v>
      </c>
      <c r="H64">
        <v>30.455999370000001</v>
      </c>
      <c r="J64" s="2">
        <f>TREND(Calibration!$A$2:$A$4,Calibration!$B$2:$B$4,C64)</f>
        <v>354.39531794784421</v>
      </c>
      <c r="K64" s="2">
        <f>TREND(Calibration!$A$2:$A$4,Calibration!$C$2:$C$4,E64)</f>
        <v>420.19478725434419</v>
      </c>
      <c r="L64" s="2">
        <f>TREND(Calibration!$A$2:$A$4,Calibration!$D$2:$D$4,G64)</f>
        <v>587.72368903814197</v>
      </c>
    </row>
    <row r="65" spans="1:12" x14ac:dyDescent="0.25">
      <c r="A65">
        <v>315163</v>
      </c>
      <c r="B65">
        <v>15.319000239999999</v>
      </c>
      <c r="C65">
        <v>0.30724998999999997</v>
      </c>
      <c r="D65">
        <v>34.416999820000001</v>
      </c>
      <c r="E65">
        <v>0.24811</v>
      </c>
      <c r="F65">
        <v>37.693000789999999</v>
      </c>
      <c r="G65">
        <v>0.82029998000000004</v>
      </c>
      <c r="H65">
        <v>30.455999370000001</v>
      </c>
      <c r="J65" s="2">
        <f>TREND(Calibration!$A$2:$A$4,Calibration!$B$2:$B$4,C65)</f>
        <v>335.0689282653525</v>
      </c>
      <c r="K65" s="2">
        <f>TREND(Calibration!$A$2:$A$4,Calibration!$C$2:$C$4,E65)</f>
        <v>420.58511843166116</v>
      </c>
      <c r="L65" s="2">
        <f>TREND(Calibration!$A$2:$A$4,Calibration!$D$2:$D$4,G65)</f>
        <v>594.24357362889032</v>
      </c>
    </row>
    <row r="66" spans="1:12" x14ac:dyDescent="0.25">
      <c r="A66">
        <v>320081</v>
      </c>
      <c r="B66">
        <v>15.260999679999999</v>
      </c>
      <c r="C66">
        <v>0.31356999000000002</v>
      </c>
      <c r="D66">
        <v>34.416999820000001</v>
      </c>
      <c r="E66">
        <v>0.24795</v>
      </c>
      <c r="F66">
        <v>37.693000789999999</v>
      </c>
      <c r="G66">
        <v>0.81819998999999999</v>
      </c>
      <c r="H66">
        <v>30.475999829999999</v>
      </c>
      <c r="J66" s="2">
        <f>TREND(Calibration!$A$2:$A$4,Calibration!$B$2:$B$4,C66)</f>
        <v>363.01915785140545</v>
      </c>
      <c r="K66" s="2">
        <f>TREND(Calibration!$A$2:$A$4,Calibration!$C$2:$C$4,E66)</f>
        <v>419.33605866424682</v>
      </c>
      <c r="L66" s="2">
        <f>TREND(Calibration!$A$2:$A$4,Calibration!$D$2:$D$4,G66)</f>
        <v>592.75534133664087</v>
      </c>
    </row>
    <row r="67" spans="1:12" x14ac:dyDescent="0.25">
      <c r="A67">
        <v>325178</v>
      </c>
      <c r="B67">
        <v>15.18000031</v>
      </c>
      <c r="C67">
        <v>0.29865000000000003</v>
      </c>
      <c r="D67">
        <v>34.416999820000001</v>
      </c>
      <c r="E67">
        <v>0.24811</v>
      </c>
      <c r="F67">
        <v>37.730998990000003</v>
      </c>
      <c r="G67">
        <v>0.81980001999999996</v>
      </c>
      <c r="H67">
        <v>30.402000430000001</v>
      </c>
      <c r="J67" s="2">
        <f>TREND(Calibration!$A$2:$A$4,Calibration!$B$2:$B$4,C67)</f>
        <v>297.03543223089719</v>
      </c>
      <c r="K67" s="2">
        <f>TREND(Calibration!$A$2:$A$4,Calibration!$C$2:$C$4,E67)</f>
        <v>420.58511843166116</v>
      </c>
      <c r="L67" s="2">
        <f>TREND(Calibration!$A$2:$A$4,Calibration!$D$2:$D$4,G67)</f>
        <v>593.88925926699653</v>
      </c>
    </row>
    <row r="68" spans="1:12" x14ac:dyDescent="0.25">
      <c r="A68">
        <v>330199</v>
      </c>
      <c r="B68">
        <v>15.07600021</v>
      </c>
      <c r="C68">
        <v>0.31130001000000002</v>
      </c>
      <c r="D68">
        <v>34.462001800000003</v>
      </c>
      <c r="E68">
        <v>0.24811</v>
      </c>
      <c r="F68">
        <v>37.629001619999997</v>
      </c>
      <c r="G68">
        <v>0.81010002000000003</v>
      </c>
      <c r="H68">
        <v>30.402000430000001</v>
      </c>
      <c r="J68" s="2">
        <f>TREND(Calibration!$A$2:$A$4,Calibration!$B$2:$B$4,C68)</f>
        <v>352.9801606748631</v>
      </c>
      <c r="K68" s="2">
        <f>TREND(Calibration!$A$2:$A$4,Calibration!$C$2:$C$4,E68)</f>
        <v>420.58511843166116</v>
      </c>
      <c r="L68" s="2">
        <f>TREND(Calibration!$A$2:$A$4,Calibration!$D$2:$D$4,G68)</f>
        <v>587.01501070637539</v>
      </c>
    </row>
    <row r="69" spans="1:12" x14ac:dyDescent="0.25">
      <c r="A69">
        <v>335087</v>
      </c>
      <c r="B69">
        <v>15.06000042</v>
      </c>
      <c r="C69">
        <v>0.30687001000000003</v>
      </c>
      <c r="D69">
        <v>34.430000309999997</v>
      </c>
      <c r="E69">
        <v>0.24806</v>
      </c>
      <c r="F69">
        <v>37.666999820000001</v>
      </c>
      <c r="G69">
        <v>0.81379997999999998</v>
      </c>
      <c r="H69">
        <v>30.370000839999999</v>
      </c>
      <c r="J69" s="2">
        <f>TREND(Calibration!$A$2:$A$4,Calibration!$B$2:$B$4,C69)</f>
        <v>333.38846493653818</v>
      </c>
      <c r="K69" s="2">
        <f>TREND(Calibration!$A$2:$A$4,Calibration!$C$2:$C$4,E69)</f>
        <v>420.19478725434419</v>
      </c>
      <c r="L69" s="2">
        <f>TREND(Calibration!$A$2:$A$4,Calibration!$D$2:$D$4,G69)</f>
        <v>589.63711840785538</v>
      </c>
    </row>
    <row r="70" spans="1:12" x14ac:dyDescent="0.25">
      <c r="A70">
        <v>340084</v>
      </c>
      <c r="B70">
        <v>15.04699993</v>
      </c>
      <c r="C70">
        <v>0.30708000000000002</v>
      </c>
      <c r="D70">
        <v>34.414001460000001</v>
      </c>
      <c r="E70">
        <v>0.248</v>
      </c>
      <c r="F70">
        <v>37.651000979999999</v>
      </c>
      <c r="G70">
        <v>0.81279999000000003</v>
      </c>
      <c r="H70">
        <v>30.437000269999999</v>
      </c>
      <c r="J70" s="2">
        <f>TREND(Calibration!$A$2:$A$4,Calibration!$B$2:$B$4,C70)</f>
        <v>334.3171466945721</v>
      </c>
      <c r="K70" s="2">
        <f>TREND(Calibration!$A$2:$A$4,Calibration!$C$2:$C$4,E70)</f>
        <v>419.72638984156379</v>
      </c>
      <c r="L70" s="2">
        <f>TREND(Calibration!$A$2:$A$4,Calibration!$D$2:$D$4,G70)</f>
        <v>588.92844007608892</v>
      </c>
    </row>
    <row r="71" spans="1:12" x14ac:dyDescent="0.25">
      <c r="A71">
        <v>345081</v>
      </c>
      <c r="B71">
        <v>15.039999959999999</v>
      </c>
      <c r="C71">
        <v>0.30670999999999998</v>
      </c>
      <c r="D71">
        <v>34.4070015</v>
      </c>
      <c r="E71">
        <v>0.24806</v>
      </c>
      <c r="F71">
        <v>37.65499878</v>
      </c>
      <c r="G71">
        <v>0.81279999000000003</v>
      </c>
      <c r="H71">
        <v>30.447000500000001</v>
      </c>
      <c r="J71" s="2">
        <f>TREND(Calibration!$A$2:$A$4,Calibration!$B$2:$B$4,C71)</f>
        <v>332.68081996247702</v>
      </c>
      <c r="K71" s="2">
        <f>TREND(Calibration!$A$2:$A$4,Calibration!$C$2:$C$4,E71)</f>
        <v>420.19478725434419</v>
      </c>
      <c r="L71" s="2">
        <f>TREND(Calibration!$A$2:$A$4,Calibration!$D$2:$D$4,G71)</f>
        <v>588.92844007608892</v>
      </c>
    </row>
    <row r="72" spans="1:12" x14ac:dyDescent="0.25">
      <c r="A72">
        <v>350089</v>
      </c>
      <c r="B72">
        <v>15.069000239999999</v>
      </c>
      <c r="C72">
        <v>0.30535001000000001</v>
      </c>
      <c r="D72">
        <v>34.397998809999997</v>
      </c>
      <c r="E72">
        <v>0.248</v>
      </c>
      <c r="F72">
        <v>37.69900131</v>
      </c>
      <c r="G72">
        <v>0.81870001999999997</v>
      </c>
      <c r="H72">
        <v>30.378999709999999</v>
      </c>
      <c r="J72" s="2">
        <f>TREND(Calibration!$A$2:$A$4,Calibration!$B$2:$B$4,C72)</f>
        <v>326.666257820905</v>
      </c>
      <c r="K72" s="2">
        <f>TREND(Calibration!$A$2:$A$4,Calibration!$C$2:$C$4,E72)</f>
        <v>419.72638984156379</v>
      </c>
      <c r="L72" s="2">
        <f>TREND(Calibration!$A$2:$A$4,Calibration!$D$2:$D$4,G72)</f>
        <v>593.10970530651377</v>
      </c>
    </row>
    <row r="73" spans="1:12" x14ac:dyDescent="0.25">
      <c r="A73">
        <v>355082</v>
      </c>
      <c r="B73">
        <v>15.088999749999999</v>
      </c>
      <c r="C73">
        <v>0.30676001000000003</v>
      </c>
      <c r="D73">
        <v>34.430000309999997</v>
      </c>
      <c r="E73">
        <v>0.24806</v>
      </c>
      <c r="F73">
        <v>37.629001619999997</v>
      </c>
      <c r="G73">
        <v>0.81110000999999998</v>
      </c>
      <c r="H73">
        <v>30.388999940000001</v>
      </c>
      <c r="J73" s="2">
        <f>TREND(Calibration!$A$2:$A$4,Calibration!$B$2:$B$4,C73)</f>
        <v>332.901989421591</v>
      </c>
      <c r="K73" s="2">
        <f>TREND(Calibration!$A$2:$A$4,Calibration!$C$2:$C$4,E73)</f>
        <v>420.19478725434419</v>
      </c>
      <c r="L73" s="2">
        <f>TREND(Calibration!$A$2:$A$4,Calibration!$D$2:$D$4,G73)</f>
        <v>587.72368903814197</v>
      </c>
    </row>
    <row r="74" spans="1:12" x14ac:dyDescent="0.25">
      <c r="A74">
        <v>360081</v>
      </c>
      <c r="B74">
        <v>15.13799953</v>
      </c>
      <c r="C74">
        <v>0.30648999999999998</v>
      </c>
      <c r="D74">
        <v>34.403999329999998</v>
      </c>
      <c r="E74">
        <v>0.24806</v>
      </c>
      <c r="F74">
        <v>37.641998289999997</v>
      </c>
      <c r="G74">
        <v>0.81110000999999998</v>
      </c>
      <c r="H74">
        <v>30.440000529999999</v>
      </c>
      <c r="J74" s="2">
        <f>TREND(Calibration!$A$2:$A$4,Calibration!$B$2:$B$4,C74)</f>
        <v>331.70786893258287</v>
      </c>
      <c r="K74" s="2">
        <f>TREND(Calibration!$A$2:$A$4,Calibration!$C$2:$C$4,E74)</f>
        <v>420.19478725434419</v>
      </c>
      <c r="L74" s="2">
        <f>TREND(Calibration!$A$2:$A$4,Calibration!$D$2:$D$4,G74)</f>
        <v>587.72368903814197</v>
      </c>
    </row>
    <row r="75" spans="1:12" x14ac:dyDescent="0.25">
      <c r="A75">
        <v>365089</v>
      </c>
      <c r="B75">
        <v>15.18299961</v>
      </c>
      <c r="C75">
        <v>0.30659999999999998</v>
      </c>
      <c r="D75">
        <v>34.394001009999997</v>
      </c>
      <c r="E75">
        <v>0.248</v>
      </c>
      <c r="F75">
        <v>37.708999630000001</v>
      </c>
      <c r="G75">
        <v>0.81550001999999999</v>
      </c>
      <c r="H75">
        <v>30.372999190000002</v>
      </c>
      <c r="J75" s="2">
        <f>TREND(Calibration!$A$2:$A$4,Calibration!$B$2:$B$4,C75)</f>
        <v>332.19434444753006</v>
      </c>
      <c r="K75" s="2">
        <f>TREND(Calibration!$A$2:$A$4,Calibration!$C$2:$C$4,E75)</f>
        <v>419.72638984156379</v>
      </c>
      <c r="L75" s="2">
        <f>TREND(Calibration!$A$2:$A$4,Calibration!$D$2:$D$4,G75)</f>
        <v>590.84191196692746</v>
      </c>
    </row>
    <row r="76" spans="1:12" x14ac:dyDescent="0.25">
      <c r="A76">
        <v>370080</v>
      </c>
      <c r="B76">
        <v>15.17300034</v>
      </c>
      <c r="C76">
        <v>0.30594999</v>
      </c>
      <c r="D76">
        <v>34.438999180000003</v>
      </c>
      <c r="E76">
        <v>0.24806</v>
      </c>
      <c r="F76">
        <v>37.70500183</v>
      </c>
      <c r="G76">
        <v>0.81550001999999999</v>
      </c>
      <c r="H76">
        <v>30.402000430000001</v>
      </c>
      <c r="J76" s="2">
        <f>TREND(Calibration!$A$2:$A$4,Calibration!$B$2:$B$4,C76)</f>
        <v>329.31967217961392</v>
      </c>
      <c r="K76" s="2">
        <f>TREND(Calibration!$A$2:$A$4,Calibration!$C$2:$C$4,E76)</f>
        <v>420.19478725434419</v>
      </c>
      <c r="L76" s="2">
        <f>TREND(Calibration!$A$2:$A$4,Calibration!$D$2:$D$4,G76)</f>
        <v>590.84191196692746</v>
      </c>
    </row>
    <row r="77" spans="1:12" x14ac:dyDescent="0.25">
      <c r="A77">
        <v>375081</v>
      </c>
      <c r="B77">
        <v>15.088999749999999</v>
      </c>
      <c r="C77">
        <v>0.30752000000000002</v>
      </c>
      <c r="D77">
        <v>34.384998320000001</v>
      </c>
      <c r="E77">
        <v>0.24806</v>
      </c>
      <c r="F77">
        <v>37.636001589999999</v>
      </c>
      <c r="G77">
        <v>0.80360001000000003</v>
      </c>
      <c r="H77">
        <v>30.4109993</v>
      </c>
      <c r="J77" s="2">
        <f>TREND(Calibration!$A$2:$A$4,Calibration!$B$2:$B$4,C77)</f>
        <v>336.26304875436063</v>
      </c>
      <c r="K77" s="2">
        <f>TREND(Calibration!$A$2:$A$4,Calibration!$C$2:$C$4,E77)</f>
        <v>420.19478725434419</v>
      </c>
      <c r="L77" s="2">
        <f>TREND(Calibration!$A$2:$A$4,Calibration!$D$2:$D$4,G77)</f>
        <v>582.40854839848646</v>
      </c>
    </row>
    <row r="78" spans="1:12" x14ac:dyDescent="0.25">
      <c r="A78">
        <v>380082</v>
      </c>
      <c r="B78">
        <v>15.08199978</v>
      </c>
      <c r="C78">
        <v>0.30816999</v>
      </c>
      <c r="D78">
        <v>34.388000490000003</v>
      </c>
      <c r="E78">
        <v>0.24811</v>
      </c>
      <c r="F78">
        <v>37.69900131</v>
      </c>
      <c r="G78">
        <v>0.81169999000000004</v>
      </c>
      <c r="H78">
        <v>30.415000920000001</v>
      </c>
      <c r="J78" s="2">
        <f>TREND(Calibration!$A$2:$A$4,Calibration!$B$2:$B$4,C78)</f>
        <v>339.13763257218307</v>
      </c>
      <c r="K78" s="2">
        <f>TREND(Calibration!$A$2:$A$4,Calibration!$C$2:$C$4,E78)</f>
        <v>420.58511843166116</v>
      </c>
      <c r="L78" s="2">
        <f>TREND(Calibration!$A$2:$A$4,Calibration!$D$2:$D$4,G78)</f>
        <v>588.14888611560605</v>
      </c>
    </row>
    <row r="79" spans="1:12" x14ac:dyDescent="0.25">
      <c r="A79">
        <v>385080</v>
      </c>
      <c r="B79">
        <v>15.005000109999999</v>
      </c>
      <c r="C79">
        <v>0.30314001000000002</v>
      </c>
      <c r="D79">
        <v>34.414001460000001</v>
      </c>
      <c r="E79">
        <v>0.24806</v>
      </c>
      <c r="F79">
        <v>37.695999149999999</v>
      </c>
      <c r="G79">
        <v>0.81169999000000004</v>
      </c>
      <c r="H79">
        <v>30.385999680000001</v>
      </c>
      <c r="J79" s="2">
        <f>TREND(Calibration!$A$2:$A$4,Calibration!$B$2:$B$4,C79)</f>
        <v>316.89252247514924</v>
      </c>
      <c r="K79" s="2">
        <f>TREND(Calibration!$A$2:$A$4,Calibration!$C$2:$C$4,E79)</f>
        <v>420.19478725434419</v>
      </c>
      <c r="L79" s="2">
        <f>TREND(Calibration!$A$2:$A$4,Calibration!$D$2:$D$4,G79)</f>
        <v>588.14888611560605</v>
      </c>
    </row>
    <row r="80" spans="1:12" x14ac:dyDescent="0.25">
      <c r="A80">
        <v>390085</v>
      </c>
      <c r="B80">
        <v>15.036999700000001</v>
      </c>
      <c r="C80">
        <v>0.30588999</v>
      </c>
      <c r="D80">
        <v>34.394001009999997</v>
      </c>
      <c r="E80">
        <v>0.24806</v>
      </c>
      <c r="F80">
        <v>37.651000979999999</v>
      </c>
      <c r="G80">
        <v>0.81599997999999996</v>
      </c>
      <c r="H80">
        <v>30.440000529999999</v>
      </c>
      <c r="J80" s="2">
        <f>TREND(Calibration!$A$2:$A$4,Calibration!$B$2:$B$4,C80)</f>
        <v>329.05432189873363</v>
      </c>
      <c r="K80" s="2">
        <f>TREND(Calibration!$A$2:$A$4,Calibration!$C$2:$C$4,E80)</f>
        <v>420.19478725434419</v>
      </c>
      <c r="L80" s="2">
        <f>TREND(Calibration!$A$2:$A$4,Calibration!$D$2:$D$4,G80)</f>
        <v>591.19622632882101</v>
      </c>
    </row>
    <row r="81" spans="1:12" x14ac:dyDescent="0.25">
      <c r="A81">
        <v>395093</v>
      </c>
      <c r="B81">
        <v>15.039999959999999</v>
      </c>
      <c r="C81">
        <v>0.30983999000000001</v>
      </c>
      <c r="D81">
        <v>34.438999180000003</v>
      </c>
      <c r="E81">
        <v>0.24806</v>
      </c>
      <c r="F81">
        <v>37.617000580000003</v>
      </c>
      <c r="G81">
        <v>0.80569999999999997</v>
      </c>
      <c r="H81">
        <v>30.399000170000001</v>
      </c>
      <c r="J81" s="2">
        <f>TREND(Calibration!$A$2:$A$4,Calibration!$B$2:$B$4,C81)</f>
        <v>346.52321539001673</v>
      </c>
      <c r="K81" s="2">
        <f>TREND(Calibration!$A$2:$A$4,Calibration!$C$2:$C$4,E81)</f>
        <v>420.19478725434419</v>
      </c>
      <c r="L81" s="2">
        <f>TREND(Calibration!$A$2:$A$4,Calibration!$D$2:$D$4,G81)</f>
        <v>583.8967806907358</v>
      </c>
    </row>
    <row r="82" spans="1:12" x14ac:dyDescent="0.25">
      <c r="A82">
        <v>400098</v>
      </c>
      <c r="B82">
        <v>15.13399982</v>
      </c>
      <c r="C82">
        <v>0.30875998999999998</v>
      </c>
      <c r="D82">
        <v>34.394001009999997</v>
      </c>
      <c r="E82">
        <v>0.24806</v>
      </c>
      <c r="F82">
        <v>37.7179985</v>
      </c>
      <c r="G82">
        <v>0.82090001999999995</v>
      </c>
      <c r="H82">
        <v>30.42399979</v>
      </c>
      <c r="J82" s="2">
        <f>TREND(Calibration!$A$2:$A$4,Calibration!$B$2:$B$4,C82)</f>
        <v>341.74691033417207</v>
      </c>
      <c r="K82" s="2">
        <f>TREND(Calibration!$A$2:$A$4,Calibration!$C$2:$C$4,E82)</f>
        <v>420.19478725434419</v>
      </c>
      <c r="L82" s="2">
        <f>TREND(Calibration!$A$2:$A$4,Calibration!$D$2:$D$4,G82)</f>
        <v>594.6688132274794</v>
      </c>
    </row>
    <row r="83" spans="1:12" x14ac:dyDescent="0.25">
      <c r="A83">
        <v>405091</v>
      </c>
      <c r="B83">
        <v>15.15100002</v>
      </c>
      <c r="C83">
        <v>0.30746001000000001</v>
      </c>
      <c r="D83">
        <v>34.416999820000001</v>
      </c>
      <c r="E83">
        <v>0.24806</v>
      </c>
      <c r="F83">
        <v>37.647998809999997</v>
      </c>
      <c r="G83">
        <v>0.81379997999999998</v>
      </c>
      <c r="H83">
        <v>30.382999420000001</v>
      </c>
      <c r="J83" s="2">
        <f>TREND(Calibration!$A$2:$A$4,Calibration!$B$2:$B$4,C83)</f>
        <v>335.99774269852719</v>
      </c>
      <c r="K83" s="2">
        <f>TREND(Calibration!$A$2:$A$4,Calibration!$C$2:$C$4,E83)</f>
        <v>420.19478725434419</v>
      </c>
      <c r="L83" s="2">
        <f>TREND(Calibration!$A$2:$A$4,Calibration!$D$2:$D$4,G83)</f>
        <v>589.63711840785538</v>
      </c>
    </row>
    <row r="84" spans="1:12" x14ac:dyDescent="0.25">
      <c r="A84">
        <v>410255</v>
      </c>
      <c r="B84">
        <v>15.20199966</v>
      </c>
      <c r="C84">
        <v>0.30952001000000001</v>
      </c>
      <c r="D84">
        <v>34.401000979999999</v>
      </c>
      <c r="E84">
        <v>0.24806</v>
      </c>
      <c r="F84">
        <v>37.641998289999997</v>
      </c>
      <c r="G84">
        <v>0.80949998000000001</v>
      </c>
      <c r="H84">
        <v>30.42700005</v>
      </c>
      <c r="J84" s="2">
        <f>TREND(Calibration!$A$2:$A$4,Calibration!$B$2:$B$4,C84)</f>
        <v>345.10810234208225</v>
      </c>
      <c r="K84" s="2">
        <f>TREND(Calibration!$A$2:$A$4,Calibration!$C$2:$C$4,E84)</f>
        <v>420.19478725434419</v>
      </c>
      <c r="L84" s="2">
        <f>TREND(Calibration!$A$2:$A$4,Calibration!$D$2:$D$4,G84)</f>
        <v>586.58977110778619</v>
      </c>
    </row>
    <row r="85" spans="1:12" x14ac:dyDescent="0.25">
      <c r="A85">
        <v>415081</v>
      </c>
      <c r="B85">
        <v>15.23799992</v>
      </c>
      <c r="C85">
        <v>0.31125000000000003</v>
      </c>
      <c r="D85">
        <v>34.368999479999999</v>
      </c>
      <c r="E85">
        <v>0.248</v>
      </c>
      <c r="F85">
        <v>37.723999020000001</v>
      </c>
      <c r="G85">
        <v>0.81919998000000005</v>
      </c>
      <c r="H85">
        <v>30.415000920000001</v>
      </c>
      <c r="J85" s="2">
        <f>TREND(Calibration!$A$2:$A$4,Calibration!$B$2:$B$4,C85)</f>
        <v>352.75899121574935</v>
      </c>
      <c r="K85" s="2">
        <f>TREND(Calibration!$A$2:$A$4,Calibration!$C$2:$C$4,E85)</f>
        <v>419.72638984156379</v>
      </c>
      <c r="L85" s="2">
        <f>TREND(Calibration!$A$2:$A$4,Calibration!$D$2:$D$4,G85)</f>
        <v>593.46401966840745</v>
      </c>
    </row>
    <row r="86" spans="1:12" x14ac:dyDescent="0.25">
      <c r="A86">
        <v>420081</v>
      </c>
      <c r="B86">
        <v>15.15400028</v>
      </c>
      <c r="C86">
        <v>0.31762001000000001</v>
      </c>
      <c r="D86">
        <v>34.42599869</v>
      </c>
      <c r="E86">
        <v>0.24806</v>
      </c>
      <c r="F86">
        <v>37.641998289999997</v>
      </c>
      <c r="G86">
        <v>0.80519998000000004</v>
      </c>
      <c r="H86">
        <v>30.35400009</v>
      </c>
      <c r="J86" s="2">
        <f>TREND(Calibration!$A$2:$A$4,Calibration!$B$2:$B$4,C86)</f>
        <v>380.93039026091583</v>
      </c>
      <c r="K86" s="2">
        <f>TREND(Calibration!$A$2:$A$4,Calibration!$C$2:$C$4,E86)</f>
        <v>420.19478725434419</v>
      </c>
      <c r="L86" s="2">
        <f>TREND(Calibration!$A$2:$A$4,Calibration!$D$2:$D$4,G86)</f>
        <v>583.54242380771711</v>
      </c>
    </row>
    <row r="87" spans="1:12" x14ac:dyDescent="0.25">
      <c r="A87">
        <v>425081</v>
      </c>
      <c r="B87">
        <v>15.07600021</v>
      </c>
      <c r="C87">
        <v>0.31086998999999998</v>
      </c>
      <c r="D87">
        <v>34.390998840000002</v>
      </c>
      <c r="E87">
        <v>0.24811</v>
      </c>
      <c r="F87">
        <v>37.631999970000003</v>
      </c>
      <c r="G87">
        <v>0.80199999</v>
      </c>
      <c r="H87">
        <v>30.36300087</v>
      </c>
      <c r="J87" s="2">
        <f>TREND(Calibration!$A$2:$A$4,Calibration!$B$2:$B$4,C87)</f>
        <v>351.07839521179426</v>
      </c>
      <c r="K87" s="2">
        <f>TREND(Calibration!$A$2:$A$4,Calibration!$C$2:$C$4,E87)</f>
        <v>420.58511843166116</v>
      </c>
      <c r="L87" s="2">
        <f>TREND(Calibration!$A$2:$A$4,Calibration!$D$2:$D$4,G87)</f>
        <v>581.27463755498491</v>
      </c>
    </row>
    <row r="88" spans="1:12" x14ac:dyDescent="0.25">
      <c r="A88">
        <v>430088</v>
      </c>
      <c r="B88">
        <v>15.06299973</v>
      </c>
      <c r="C88">
        <v>0.30583999000000001</v>
      </c>
      <c r="D88">
        <v>34.390998840000002</v>
      </c>
      <c r="E88">
        <v>0.24806</v>
      </c>
      <c r="F88">
        <v>37.70500183</v>
      </c>
      <c r="G88">
        <v>0.82090001999999995</v>
      </c>
      <c r="H88">
        <v>30.42700005</v>
      </c>
      <c r="J88" s="2">
        <f>TREND(Calibration!$A$2:$A$4,Calibration!$B$2:$B$4,C88)</f>
        <v>328.83319666466673</v>
      </c>
      <c r="K88" s="2">
        <f>TREND(Calibration!$A$2:$A$4,Calibration!$C$2:$C$4,E88)</f>
        <v>420.19478725434419</v>
      </c>
      <c r="L88" s="2">
        <f>TREND(Calibration!$A$2:$A$4,Calibration!$D$2:$D$4,G88)</f>
        <v>594.6688132274794</v>
      </c>
    </row>
    <row r="89" spans="1:12" x14ac:dyDescent="0.25">
      <c r="A89">
        <v>435080</v>
      </c>
      <c r="B89">
        <v>14.97900009</v>
      </c>
      <c r="C89">
        <v>0.30480998999999998</v>
      </c>
      <c r="D89">
        <v>34.423000340000002</v>
      </c>
      <c r="E89">
        <v>0.24806</v>
      </c>
      <c r="F89">
        <v>37.671001429999997</v>
      </c>
      <c r="G89">
        <v>0.81650001000000005</v>
      </c>
      <c r="H89">
        <v>30.35700035</v>
      </c>
      <c r="J89" s="2">
        <f>TREND(Calibration!$A$2:$A$4,Calibration!$B$2:$B$4,C89)</f>
        <v>324.27801684288897</v>
      </c>
      <c r="K89" s="2">
        <f>TREND(Calibration!$A$2:$A$4,Calibration!$C$2:$C$4,E89)</f>
        <v>420.19478725434419</v>
      </c>
      <c r="L89" s="2">
        <f>TREND(Calibration!$A$2:$A$4,Calibration!$D$2:$D$4,G89)</f>
        <v>591.55059029869403</v>
      </c>
    </row>
    <row r="90" spans="1:12" x14ac:dyDescent="0.25">
      <c r="A90">
        <v>440167</v>
      </c>
      <c r="B90">
        <v>14.972000120000001</v>
      </c>
      <c r="C90">
        <v>0.30314001000000002</v>
      </c>
      <c r="D90">
        <v>34.403999329999998</v>
      </c>
      <c r="E90">
        <v>0.248</v>
      </c>
      <c r="F90">
        <v>37.701999659999998</v>
      </c>
      <c r="G90">
        <v>0.82300001</v>
      </c>
      <c r="H90">
        <v>30.36300087</v>
      </c>
      <c r="J90" s="2">
        <f>TREND(Calibration!$A$2:$A$4,Calibration!$B$2:$B$4,C90)</f>
        <v>316.89252247514924</v>
      </c>
      <c r="K90" s="2">
        <f>TREND(Calibration!$A$2:$A$4,Calibration!$C$2:$C$4,E90)</f>
        <v>419.72638984156379</v>
      </c>
      <c r="L90" s="2">
        <f>TREND(Calibration!$A$2:$A$4,Calibration!$D$2:$D$4,G90)</f>
        <v>596.15704551972885</v>
      </c>
    </row>
    <row r="91" spans="1:12" x14ac:dyDescent="0.25">
      <c r="A91">
        <v>445081</v>
      </c>
      <c r="B91">
        <v>14.946000099999999</v>
      </c>
      <c r="C91">
        <v>0.30443998999999999</v>
      </c>
      <c r="D91">
        <v>34.414001460000001</v>
      </c>
      <c r="E91">
        <v>0.24811</v>
      </c>
      <c r="F91">
        <v>37.664001460000001</v>
      </c>
      <c r="G91">
        <v>0.81440002</v>
      </c>
      <c r="H91">
        <v>30.33799934</v>
      </c>
      <c r="J91" s="2">
        <f>TREND(Calibration!$A$2:$A$4,Calibration!$B$2:$B$4,C91)</f>
        <v>322.64169011079434</v>
      </c>
      <c r="K91" s="2">
        <f>TREND(Calibration!$A$2:$A$4,Calibration!$C$2:$C$4,E91)</f>
        <v>420.58511843166116</v>
      </c>
      <c r="L91" s="2">
        <f>TREND(Calibration!$A$2:$A$4,Calibration!$D$2:$D$4,G91)</f>
        <v>590.06235800644458</v>
      </c>
    </row>
    <row r="92" spans="1:12" x14ac:dyDescent="0.25">
      <c r="A92">
        <v>450081</v>
      </c>
      <c r="B92">
        <v>14.98200035</v>
      </c>
      <c r="C92">
        <v>0.30530000000000002</v>
      </c>
      <c r="D92">
        <v>34.445999149999999</v>
      </c>
      <c r="E92">
        <v>0.248</v>
      </c>
      <c r="F92">
        <v>37.612998959999999</v>
      </c>
      <c r="G92">
        <v>0.80519998000000004</v>
      </c>
      <c r="H92">
        <v>30.372999190000002</v>
      </c>
      <c r="J92" s="2">
        <f>TREND(Calibration!$A$2:$A$4,Calibration!$B$2:$B$4,C92)</f>
        <v>326.44508836179148</v>
      </c>
      <c r="K92" s="2">
        <f>TREND(Calibration!$A$2:$A$4,Calibration!$C$2:$C$4,E92)</f>
        <v>419.72638984156379</v>
      </c>
      <c r="L92" s="2">
        <f>TREND(Calibration!$A$2:$A$4,Calibration!$D$2:$D$4,G92)</f>
        <v>583.54242380771711</v>
      </c>
    </row>
    <row r="93" spans="1:12" x14ac:dyDescent="0.25">
      <c r="A93">
        <v>455081</v>
      </c>
      <c r="B93">
        <v>15.07600021</v>
      </c>
      <c r="C93">
        <v>0.30524999000000003</v>
      </c>
      <c r="D93">
        <v>34.423000340000002</v>
      </c>
      <c r="E93">
        <v>0.24806</v>
      </c>
      <c r="F93">
        <v>37.629001619999997</v>
      </c>
      <c r="G93">
        <v>0.80360001000000003</v>
      </c>
      <c r="H93">
        <v>30.333999630000001</v>
      </c>
      <c r="J93" s="2">
        <f>TREND(Calibration!$A$2:$A$4,Calibration!$B$2:$B$4,C93)</f>
        <v>326.22391890267772</v>
      </c>
      <c r="K93" s="2">
        <f>TREND(Calibration!$A$2:$A$4,Calibration!$C$2:$C$4,E93)</f>
        <v>420.19478725434419</v>
      </c>
      <c r="L93" s="2">
        <f>TREND(Calibration!$A$2:$A$4,Calibration!$D$2:$D$4,G93)</f>
        <v>582.40854839848646</v>
      </c>
    </row>
    <row r="94" spans="1:12" x14ac:dyDescent="0.25">
      <c r="A94">
        <v>460081</v>
      </c>
      <c r="B94">
        <v>15.16300011</v>
      </c>
      <c r="C94">
        <v>0.30552000000000001</v>
      </c>
      <c r="D94">
        <v>34.416999820000001</v>
      </c>
      <c r="E94">
        <v>0.248</v>
      </c>
      <c r="F94">
        <v>37.638999939999998</v>
      </c>
      <c r="G94">
        <v>0.80360001000000003</v>
      </c>
      <c r="H94">
        <v>30.378999709999999</v>
      </c>
      <c r="J94" s="2">
        <f>TREND(Calibration!$A$2:$A$4,Calibration!$B$2:$B$4,C94)</f>
        <v>327.41803939168562</v>
      </c>
      <c r="K94" s="2">
        <f>TREND(Calibration!$A$2:$A$4,Calibration!$C$2:$C$4,E94)</f>
        <v>419.72638984156379</v>
      </c>
      <c r="L94" s="2">
        <f>TREND(Calibration!$A$2:$A$4,Calibration!$D$2:$D$4,G94)</f>
        <v>582.40854839848646</v>
      </c>
    </row>
    <row r="95" spans="1:12" x14ac:dyDescent="0.25">
      <c r="A95">
        <v>465130</v>
      </c>
      <c r="B95">
        <v>15.260999679999999</v>
      </c>
      <c r="C95">
        <v>0.30588999</v>
      </c>
      <c r="D95">
        <v>34.403999329999998</v>
      </c>
      <c r="E95">
        <v>0.24815999999999999</v>
      </c>
      <c r="F95">
        <v>37.689998629999998</v>
      </c>
      <c r="G95">
        <v>0.80569999999999997</v>
      </c>
      <c r="H95">
        <v>30.3409996</v>
      </c>
      <c r="J95" s="2">
        <f>TREND(Calibration!$A$2:$A$4,Calibration!$B$2:$B$4,C95)</f>
        <v>329.05432189873363</v>
      </c>
      <c r="K95" s="2">
        <f>TREND(Calibration!$A$2:$A$4,Calibration!$C$2:$C$4,E95)</f>
        <v>420.97544960897835</v>
      </c>
      <c r="L95" s="2">
        <f>TREND(Calibration!$A$2:$A$4,Calibration!$D$2:$D$4,G95)</f>
        <v>583.8967806907358</v>
      </c>
    </row>
    <row r="96" spans="1:12" x14ac:dyDescent="0.25">
      <c r="A96">
        <v>470081</v>
      </c>
      <c r="B96">
        <v>15.27999973</v>
      </c>
      <c r="C96">
        <v>0.30502998999999997</v>
      </c>
      <c r="D96">
        <v>34.457000729999997</v>
      </c>
      <c r="E96">
        <v>0.24811</v>
      </c>
      <c r="F96">
        <v>37.640998840000002</v>
      </c>
      <c r="G96">
        <v>0.80199999</v>
      </c>
      <c r="H96">
        <v>30.367000579999999</v>
      </c>
      <c r="J96" s="2">
        <f>TREND(Calibration!$A$2:$A$4,Calibration!$B$2:$B$4,C96)</f>
        <v>325.25096787278335</v>
      </c>
      <c r="K96" s="2">
        <f>TREND(Calibration!$A$2:$A$4,Calibration!$C$2:$C$4,E96)</f>
        <v>420.58511843166116</v>
      </c>
      <c r="L96" s="2">
        <f>TREND(Calibration!$A$2:$A$4,Calibration!$D$2:$D$4,G96)</f>
        <v>581.27463755498491</v>
      </c>
    </row>
    <row r="97" spans="1:12" x14ac:dyDescent="0.25">
      <c r="A97">
        <v>475093</v>
      </c>
      <c r="B97">
        <v>15.251000400000001</v>
      </c>
      <c r="C97">
        <v>0.30524999000000003</v>
      </c>
      <c r="D97">
        <v>34.374000549999998</v>
      </c>
      <c r="E97">
        <v>0.248</v>
      </c>
      <c r="F97">
        <v>37.681999210000001</v>
      </c>
      <c r="G97">
        <v>0.81110000999999998</v>
      </c>
      <c r="H97">
        <v>30.437999730000001</v>
      </c>
      <c r="J97" s="2">
        <f>TREND(Calibration!$A$2:$A$4,Calibration!$B$2:$B$4,C97)</f>
        <v>326.22391890267772</v>
      </c>
      <c r="K97" s="2">
        <f>TREND(Calibration!$A$2:$A$4,Calibration!$C$2:$C$4,E97)</f>
        <v>419.72638984156379</v>
      </c>
      <c r="L97" s="2">
        <f>TREND(Calibration!$A$2:$A$4,Calibration!$D$2:$D$4,G97)</f>
        <v>587.72368903814197</v>
      </c>
    </row>
    <row r="98" spans="1:12" x14ac:dyDescent="0.25">
      <c r="A98">
        <v>480081</v>
      </c>
      <c r="B98">
        <v>15.16300011</v>
      </c>
      <c r="C98">
        <v>0.30546001</v>
      </c>
      <c r="D98">
        <v>34.416000369999999</v>
      </c>
      <c r="E98">
        <v>0.24806</v>
      </c>
      <c r="F98">
        <v>37.703998570000003</v>
      </c>
      <c r="G98">
        <v>0.80900002000000004</v>
      </c>
      <c r="H98">
        <v>30.370000839999999</v>
      </c>
      <c r="J98" s="2">
        <f>TREND(Calibration!$A$2:$A$4,Calibration!$B$2:$B$4,C98)</f>
        <v>327.15273333585219</v>
      </c>
      <c r="K98" s="2">
        <f>TREND(Calibration!$A$2:$A$4,Calibration!$C$2:$C$4,E98)</f>
        <v>420.19478725434419</v>
      </c>
      <c r="L98" s="2">
        <f>TREND(Calibration!$A$2:$A$4,Calibration!$D$2:$D$4,G98)</f>
        <v>586.23545674589263</v>
      </c>
    </row>
    <row r="99" spans="1:12" x14ac:dyDescent="0.25">
      <c r="A99">
        <v>485086</v>
      </c>
      <c r="B99">
        <v>15.097999570000001</v>
      </c>
      <c r="C99">
        <v>0.30659999999999998</v>
      </c>
      <c r="D99">
        <v>34.416000369999999</v>
      </c>
      <c r="E99">
        <v>0.248</v>
      </c>
      <c r="F99">
        <v>37.701000209999997</v>
      </c>
      <c r="G99">
        <v>0.81059998</v>
      </c>
      <c r="H99">
        <v>30.382999420000001</v>
      </c>
      <c r="J99" s="2">
        <f>TREND(Calibration!$A$2:$A$4,Calibration!$B$2:$B$4,C99)</f>
        <v>332.19434444753006</v>
      </c>
      <c r="K99" s="2">
        <f>TREND(Calibration!$A$2:$A$4,Calibration!$C$2:$C$4,E99)</f>
        <v>419.72638984156379</v>
      </c>
      <c r="L99" s="2">
        <f>TREND(Calibration!$A$2:$A$4,Calibration!$D$2:$D$4,G99)</f>
        <v>587.36932506826906</v>
      </c>
    </row>
    <row r="100" spans="1:12" x14ac:dyDescent="0.25">
      <c r="A100">
        <v>490081</v>
      </c>
      <c r="B100">
        <v>15.001000400000001</v>
      </c>
      <c r="C100">
        <v>0.30092001000000002</v>
      </c>
      <c r="D100">
        <v>34.430000309999997</v>
      </c>
      <c r="E100">
        <v>0.248</v>
      </c>
      <c r="F100">
        <v>37.631999970000003</v>
      </c>
      <c r="G100">
        <v>0.80089997999999996</v>
      </c>
      <c r="H100">
        <v>30.385999680000001</v>
      </c>
      <c r="J100" s="2">
        <f>TREND(Calibration!$A$2:$A$4,Calibration!$B$2:$B$4,C100)</f>
        <v>307.07456208258009</v>
      </c>
      <c r="K100" s="2">
        <f>TREND(Calibration!$A$2:$A$4,Calibration!$C$2:$C$4,E100)</f>
        <v>419.72638984156379</v>
      </c>
      <c r="L100" s="2">
        <f>TREND(Calibration!$A$2:$A$4,Calibration!$D$2:$D$4,G100)</f>
        <v>580.49507650764781</v>
      </c>
    </row>
    <row r="101" spans="1:12" x14ac:dyDescent="0.25">
      <c r="A101">
        <v>495149</v>
      </c>
      <c r="B101">
        <v>14.95600033</v>
      </c>
      <c r="C101">
        <v>0.30871000999999998</v>
      </c>
      <c r="D101">
        <v>34.414001460000001</v>
      </c>
      <c r="E101">
        <v>0.24806</v>
      </c>
      <c r="F101">
        <v>37.651000979999999</v>
      </c>
      <c r="G101">
        <v>0.80790001</v>
      </c>
      <c r="H101">
        <v>30.370000839999999</v>
      </c>
      <c r="J101" s="2">
        <f>TREND(Calibration!$A$2:$A$4,Calibration!$B$2:$B$4,C101)</f>
        <v>341.52587355019887</v>
      </c>
      <c r="K101" s="2">
        <f>TREND(Calibration!$A$2:$A$4,Calibration!$C$2:$C$4,E101)</f>
        <v>420.19478725434419</v>
      </c>
      <c r="L101" s="2">
        <f>TREND(Calibration!$A$2:$A$4,Calibration!$D$2:$D$4,G101)</f>
        <v>585.45589569855565</v>
      </c>
    </row>
    <row r="102" spans="1:12" x14ac:dyDescent="0.25">
      <c r="A102">
        <v>500082</v>
      </c>
      <c r="B102">
        <v>14.958999629999999</v>
      </c>
      <c r="C102">
        <v>0.30941001000000001</v>
      </c>
      <c r="D102">
        <v>34.4070015</v>
      </c>
      <c r="E102">
        <v>0.24795</v>
      </c>
      <c r="F102">
        <v>37.666999820000001</v>
      </c>
      <c r="G102">
        <v>0.80949998000000001</v>
      </c>
      <c r="H102">
        <v>30.350000380000001</v>
      </c>
      <c r="J102" s="2">
        <f>TREND(Calibration!$A$2:$A$4,Calibration!$B$2:$B$4,C102)</f>
        <v>344.62162682713529</v>
      </c>
      <c r="K102" s="2">
        <f>TREND(Calibration!$A$2:$A$4,Calibration!$C$2:$C$4,E102)</f>
        <v>419.33605866424682</v>
      </c>
      <c r="L102" s="2">
        <f>TREND(Calibration!$A$2:$A$4,Calibration!$D$2:$D$4,G102)</f>
        <v>586.58977110778619</v>
      </c>
    </row>
    <row r="103" spans="1:12" x14ac:dyDescent="0.25">
      <c r="A103">
        <v>505081</v>
      </c>
      <c r="B103">
        <v>14.93000031</v>
      </c>
      <c r="C103">
        <v>0.30761999000000001</v>
      </c>
      <c r="D103">
        <v>34.409999849999998</v>
      </c>
      <c r="E103">
        <v>0.248</v>
      </c>
      <c r="F103">
        <v>37.617000580000003</v>
      </c>
      <c r="G103">
        <v>0.80470001999999996</v>
      </c>
      <c r="H103">
        <v>30.375999449999998</v>
      </c>
      <c r="J103" s="2">
        <f>TREND(Calibration!$A$2:$A$4,Calibration!$B$2:$B$4,C103)</f>
        <v>336.70525499744758</v>
      </c>
      <c r="K103" s="2">
        <f>TREND(Calibration!$A$2:$A$4,Calibration!$C$2:$C$4,E103)</f>
        <v>419.72638984156379</v>
      </c>
      <c r="L103" s="2">
        <f>TREND(Calibration!$A$2:$A$4,Calibration!$D$2:$D$4,G103)</f>
        <v>583.18810944582344</v>
      </c>
    </row>
    <row r="104" spans="1:12" x14ac:dyDescent="0.25">
      <c r="A104">
        <v>510081</v>
      </c>
      <c r="B104">
        <v>14.96899986</v>
      </c>
      <c r="C104">
        <v>0.30821999999999999</v>
      </c>
      <c r="D104">
        <v>34.384998320000001</v>
      </c>
      <c r="E104">
        <v>0.248</v>
      </c>
      <c r="F104">
        <v>37.6609993</v>
      </c>
      <c r="G104">
        <v>0.81760001000000004</v>
      </c>
      <c r="H104">
        <v>30.347000120000001</v>
      </c>
      <c r="J104" s="2">
        <f>TREND(Calibration!$A$2:$A$4,Calibration!$B$2:$B$4,C104)</f>
        <v>339.35880203129682</v>
      </c>
      <c r="K104" s="2">
        <f>TREND(Calibration!$A$2:$A$4,Calibration!$C$2:$C$4,E104)</f>
        <v>419.72638984156379</v>
      </c>
      <c r="L104" s="2">
        <f>TREND(Calibration!$A$2:$A$4,Calibration!$D$2:$D$4,G104)</f>
        <v>592.33014425917679</v>
      </c>
    </row>
    <row r="105" spans="1:12" x14ac:dyDescent="0.25">
      <c r="A105">
        <v>515081</v>
      </c>
      <c r="B105">
        <v>15.0170002</v>
      </c>
      <c r="C105">
        <v>0.30772999000000001</v>
      </c>
      <c r="D105">
        <v>34.431999210000001</v>
      </c>
      <c r="E105">
        <v>0.24806</v>
      </c>
      <c r="F105">
        <v>37.66999817</v>
      </c>
      <c r="G105">
        <v>0.81599997999999996</v>
      </c>
      <c r="H105">
        <v>30.325000760000002</v>
      </c>
      <c r="J105" s="2">
        <f>TREND(Calibration!$A$2:$A$4,Calibration!$B$2:$B$4,C105)</f>
        <v>337.19173051239454</v>
      </c>
      <c r="K105" s="2">
        <f>TREND(Calibration!$A$2:$A$4,Calibration!$C$2:$C$4,E105)</f>
        <v>420.19478725434419</v>
      </c>
      <c r="L105" s="2">
        <f>TREND(Calibration!$A$2:$A$4,Calibration!$D$2:$D$4,G105)</f>
        <v>591.19622632882101</v>
      </c>
    </row>
    <row r="106" spans="1:12" x14ac:dyDescent="0.25">
      <c r="A106">
        <v>520081</v>
      </c>
      <c r="B106">
        <v>15.055999760000001</v>
      </c>
      <c r="C106">
        <v>0.308</v>
      </c>
      <c r="D106">
        <v>34.42200089</v>
      </c>
      <c r="E106">
        <v>0.248</v>
      </c>
      <c r="F106">
        <v>37.662998199999997</v>
      </c>
      <c r="G106">
        <v>0.81110000999999998</v>
      </c>
      <c r="H106">
        <v>30.315999980000001</v>
      </c>
      <c r="J106" s="2">
        <f>TREND(Calibration!$A$2:$A$4,Calibration!$B$2:$B$4,C106)</f>
        <v>338.38585100140244</v>
      </c>
      <c r="K106" s="2">
        <f>TREND(Calibration!$A$2:$A$4,Calibration!$C$2:$C$4,E106)</f>
        <v>419.72638984156379</v>
      </c>
      <c r="L106" s="2">
        <f>TREND(Calibration!$A$2:$A$4,Calibration!$D$2:$D$4,G106)</f>
        <v>587.72368903814197</v>
      </c>
    </row>
    <row r="107" spans="1:12" x14ac:dyDescent="0.25">
      <c r="A107">
        <v>525094</v>
      </c>
      <c r="B107">
        <v>15.07900047</v>
      </c>
      <c r="C107">
        <v>0.30794999000000001</v>
      </c>
      <c r="D107">
        <v>34.409000399999996</v>
      </c>
      <c r="E107">
        <v>0.24795</v>
      </c>
      <c r="F107">
        <v>37.638000490000003</v>
      </c>
      <c r="G107">
        <v>0.80299997000000001</v>
      </c>
      <c r="H107">
        <v>30.350999829999999</v>
      </c>
      <c r="J107" s="2">
        <f>TREND(Calibration!$A$2:$A$4,Calibration!$B$2:$B$4,C107)</f>
        <v>338.16468154228892</v>
      </c>
      <c r="K107" s="2">
        <f>TREND(Calibration!$A$2:$A$4,Calibration!$C$2:$C$4,E107)</f>
        <v>419.33605866424682</v>
      </c>
      <c r="L107" s="2">
        <f>TREND(Calibration!$A$2:$A$4,Calibration!$D$2:$D$4,G107)</f>
        <v>581.98330879989726</v>
      </c>
    </row>
    <row r="108" spans="1:12" x14ac:dyDescent="0.25">
      <c r="A108">
        <v>530088</v>
      </c>
      <c r="B108">
        <v>15.069000239999999</v>
      </c>
      <c r="C108">
        <v>0.30735001000000001</v>
      </c>
      <c r="D108">
        <v>34.383998869999999</v>
      </c>
      <c r="E108">
        <v>0.24806</v>
      </c>
      <c r="F108">
        <v>37.701000209999997</v>
      </c>
      <c r="G108">
        <v>0.81550001999999999</v>
      </c>
      <c r="H108">
        <v>30.459999079999999</v>
      </c>
      <c r="J108" s="2">
        <f>TREND(Calibration!$A$2:$A$4,Calibration!$B$2:$B$4,C108)</f>
        <v>335.51126718358</v>
      </c>
      <c r="K108" s="2">
        <f>TREND(Calibration!$A$2:$A$4,Calibration!$C$2:$C$4,E108)</f>
        <v>420.19478725434419</v>
      </c>
      <c r="L108" s="2">
        <f>TREND(Calibration!$A$2:$A$4,Calibration!$D$2:$D$4,G108)</f>
        <v>590.84191196692746</v>
      </c>
    </row>
    <row r="109" spans="1:12" x14ac:dyDescent="0.25">
      <c r="A109">
        <v>535091</v>
      </c>
      <c r="B109">
        <v>14.98499966</v>
      </c>
      <c r="C109">
        <v>0.30687001000000003</v>
      </c>
      <c r="D109">
        <v>34.400001529999997</v>
      </c>
      <c r="E109">
        <v>0.24806</v>
      </c>
      <c r="F109">
        <v>37.67599869</v>
      </c>
      <c r="G109">
        <v>0.80470001999999996</v>
      </c>
      <c r="H109">
        <v>30.374000550000002</v>
      </c>
      <c r="J109" s="2">
        <f>TREND(Calibration!$A$2:$A$4,Calibration!$B$2:$B$4,C109)</f>
        <v>333.38846493653818</v>
      </c>
      <c r="K109" s="2">
        <f>TREND(Calibration!$A$2:$A$4,Calibration!$C$2:$C$4,E109)</f>
        <v>420.19478725434419</v>
      </c>
      <c r="L109" s="2">
        <f>TREND(Calibration!$A$2:$A$4,Calibration!$D$2:$D$4,G109)</f>
        <v>583.18810944582344</v>
      </c>
    </row>
    <row r="110" spans="1:12" x14ac:dyDescent="0.25">
      <c r="A110">
        <v>540099</v>
      </c>
      <c r="B110">
        <v>14.96199989</v>
      </c>
      <c r="C110">
        <v>0.30530000000000002</v>
      </c>
      <c r="D110">
        <v>34.400001529999997</v>
      </c>
      <c r="E110">
        <v>0.24833</v>
      </c>
      <c r="F110">
        <v>37.662998199999997</v>
      </c>
      <c r="G110">
        <v>0.81330000999999996</v>
      </c>
      <c r="H110">
        <v>30.469999309999999</v>
      </c>
      <c r="J110" s="2">
        <f>TREND(Calibration!$A$2:$A$4,Calibration!$B$2:$B$4,C110)</f>
        <v>326.44508836179148</v>
      </c>
      <c r="K110" s="2">
        <f>TREND(Calibration!$A$2:$A$4,Calibration!$C$2:$C$4,E110)</f>
        <v>422.30257561185635</v>
      </c>
      <c r="L110" s="2">
        <f>TREND(Calibration!$A$2:$A$4,Calibration!$D$2:$D$4,G110)</f>
        <v>589.2827969591076</v>
      </c>
    </row>
    <row r="111" spans="1:12" x14ac:dyDescent="0.25">
      <c r="A111">
        <v>545083</v>
      </c>
      <c r="B111">
        <v>14.93900013</v>
      </c>
      <c r="C111">
        <v>0.30541000000000001</v>
      </c>
      <c r="D111">
        <v>34.39599991</v>
      </c>
      <c r="E111">
        <v>0.24838001000000001</v>
      </c>
      <c r="F111">
        <v>37.736000060000002</v>
      </c>
      <c r="G111">
        <v>0.81819998999999999</v>
      </c>
      <c r="H111">
        <v>30.40600014</v>
      </c>
      <c r="J111" s="2">
        <f>TREND(Calibration!$A$2:$A$4,Calibration!$B$2:$B$4,C111)</f>
        <v>326.93156387673844</v>
      </c>
      <c r="K111" s="2">
        <f>TREND(Calibration!$A$2:$A$4,Calibration!$C$2:$C$4,E111)</f>
        <v>422.69298485540889</v>
      </c>
      <c r="L111" s="2">
        <f>TREND(Calibration!$A$2:$A$4,Calibration!$D$2:$D$4,G111)</f>
        <v>592.75534133664087</v>
      </c>
    </row>
    <row r="112" spans="1:12" x14ac:dyDescent="0.25">
      <c r="A112">
        <v>550081</v>
      </c>
      <c r="B112">
        <v>14.897000309999999</v>
      </c>
      <c r="C112">
        <v>0.30794999000000001</v>
      </c>
      <c r="D112">
        <v>34.400001529999997</v>
      </c>
      <c r="E112">
        <v>0.248</v>
      </c>
      <c r="F112">
        <v>37.710998539999999</v>
      </c>
      <c r="G112">
        <v>0.81599997999999996</v>
      </c>
      <c r="H112">
        <v>30.402000430000001</v>
      </c>
      <c r="J112" s="2">
        <f>TREND(Calibration!$A$2:$A$4,Calibration!$B$2:$B$4,C112)</f>
        <v>338.16468154228892</v>
      </c>
      <c r="K112" s="2">
        <f>TREND(Calibration!$A$2:$A$4,Calibration!$C$2:$C$4,E112)</f>
        <v>419.72638984156379</v>
      </c>
      <c r="L112" s="2">
        <f>TREND(Calibration!$A$2:$A$4,Calibration!$D$2:$D$4,G112)</f>
        <v>591.19622632882101</v>
      </c>
    </row>
    <row r="113" spans="1:12" x14ac:dyDescent="0.25">
      <c r="A113">
        <v>555080</v>
      </c>
      <c r="B113">
        <v>14.93900013</v>
      </c>
      <c r="C113">
        <v>0.31043999999999999</v>
      </c>
      <c r="D113">
        <v>34.387001040000001</v>
      </c>
      <c r="E113">
        <v>0.24806</v>
      </c>
      <c r="F113">
        <v>37.703998570000003</v>
      </c>
      <c r="G113">
        <v>0.81650001000000005</v>
      </c>
      <c r="H113">
        <v>30.427999499999999</v>
      </c>
      <c r="J113" s="2">
        <f>TREND(Calibration!$A$2:$A$4,Calibration!$B$2:$B$4,C113)</f>
        <v>349.17676242386597</v>
      </c>
      <c r="K113" s="2">
        <f>TREND(Calibration!$A$2:$A$4,Calibration!$C$2:$C$4,E113)</f>
        <v>420.19478725434419</v>
      </c>
      <c r="L113" s="2">
        <f>TREND(Calibration!$A$2:$A$4,Calibration!$D$2:$D$4,G113)</f>
        <v>591.55059029869403</v>
      </c>
    </row>
    <row r="114" spans="1:12" x14ac:dyDescent="0.25">
      <c r="A114">
        <v>560081</v>
      </c>
      <c r="B114">
        <v>15.00399971</v>
      </c>
      <c r="C114">
        <v>0.31022</v>
      </c>
      <c r="D114">
        <v>34.370998380000003</v>
      </c>
      <c r="E114">
        <v>0.24806</v>
      </c>
      <c r="F114">
        <v>37.698001859999998</v>
      </c>
      <c r="G114">
        <v>0.81379997999999998</v>
      </c>
      <c r="H114">
        <v>30.440999980000001</v>
      </c>
      <c r="J114" s="2">
        <f>TREND(Calibration!$A$2:$A$4,Calibration!$B$2:$B$4,C114)</f>
        <v>348.20381139397159</v>
      </c>
      <c r="K114" s="2">
        <f>TREND(Calibration!$A$2:$A$4,Calibration!$C$2:$C$4,E114)</f>
        <v>420.19478725434419</v>
      </c>
      <c r="L114" s="2">
        <f>TREND(Calibration!$A$2:$A$4,Calibration!$D$2:$D$4,G114)</f>
        <v>589.63711840785538</v>
      </c>
    </row>
    <row r="115" spans="1:12" x14ac:dyDescent="0.25">
      <c r="A115">
        <v>565083</v>
      </c>
      <c r="B115">
        <v>15.097999570000001</v>
      </c>
      <c r="C115">
        <v>0.30659999999999998</v>
      </c>
      <c r="D115">
        <v>34.379001619999997</v>
      </c>
      <c r="E115">
        <v>0.24811</v>
      </c>
      <c r="F115">
        <v>37.673999790000003</v>
      </c>
      <c r="G115">
        <v>0.80629998000000003</v>
      </c>
      <c r="H115">
        <v>30.468000409999998</v>
      </c>
      <c r="J115" s="2">
        <f>TREND(Calibration!$A$2:$A$4,Calibration!$B$2:$B$4,C115)</f>
        <v>332.19434444753006</v>
      </c>
      <c r="K115" s="2">
        <f>TREND(Calibration!$A$2:$A$4,Calibration!$C$2:$C$4,E115)</f>
        <v>420.58511843166116</v>
      </c>
      <c r="L115" s="2">
        <f>TREND(Calibration!$A$2:$A$4,Calibration!$D$2:$D$4,G115)</f>
        <v>584.32197776819987</v>
      </c>
    </row>
    <row r="116" spans="1:12" x14ac:dyDescent="0.25">
      <c r="A116">
        <v>570164</v>
      </c>
      <c r="B116">
        <v>15.13399982</v>
      </c>
      <c r="C116">
        <v>0.30843999999999999</v>
      </c>
      <c r="D116">
        <v>34.423999790000003</v>
      </c>
      <c r="E116">
        <v>0.24795</v>
      </c>
      <c r="F116">
        <v>37.665000919999997</v>
      </c>
      <c r="G116">
        <v>0.79759997000000005</v>
      </c>
      <c r="H116">
        <v>30.43600082</v>
      </c>
      <c r="J116" s="2">
        <f>TREND(Calibration!$A$2:$A$4,Calibration!$B$2:$B$4,C116)</f>
        <v>340.33175306119097</v>
      </c>
      <c r="K116" s="2">
        <f>TREND(Calibration!$A$2:$A$4,Calibration!$C$2:$C$4,E116)</f>
        <v>419.33605866424682</v>
      </c>
      <c r="L116" s="2">
        <f>TREND(Calibration!$A$2:$A$4,Calibration!$D$2:$D$4,G116)</f>
        <v>578.15640753934531</v>
      </c>
    </row>
    <row r="117" spans="1:12" x14ac:dyDescent="0.25">
      <c r="A117">
        <v>575081</v>
      </c>
      <c r="B117">
        <v>15.11100006</v>
      </c>
      <c r="C117">
        <v>0.30864998999999999</v>
      </c>
      <c r="D117">
        <v>34.463001249999998</v>
      </c>
      <c r="E117">
        <v>0.24843000000000001</v>
      </c>
      <c r="F117">
        <v>37.695999149999999</v>
      </c>
      <c r="G117">
        <v>0.80089997999999996</v>
      </c>
      <c r="H117">
        <v>30.426000599999998</v>
      </c>
      <c r="J117" s="2">
        <f>TREND(Calibration!$A$2:$A$4,Calibration!$B$2:$B$4,C117)</f>
        <v>341.26043481922511</v>
      </c>
      <c r="K117" s="2">
        <f>TREND(Calibration!$A$2:$A$4,Calibration!$C$2:$C$4,E117)</f>
        <v>423.08323796649051</v>
      </c>
      <c r="L117" s="2">
        <f>TREND(Calibration!$A$2:$A$4,Calibration!$D$2:$D$4,G117)</f>
        <v>580.49507650764781</v>
      </c>
    </row>
    <row r="118" spans="1:12" x14ac:dyDescent="0.25">
      <c r="A118">
        <v>580081</v>
      </c>
      <c r="B118">
        <v>15.07900047</v>
      </c>
      <c r="C118">
        <v>0.30821999999999999</v>
      </c>
      <c r="D118">
        <v>34.421001429999997</v>
      </c>
      <c r="E118">
        <v>0.24843000000000001</v>
      </c>
      <c r="F118">
        <v>37.64599991</v>
      </c>
      <c r="G118">
        <v>0.79869997999999998</v>
      </c>
      <c r="H118">
        <v>30.426000599999998</v>
      </c>
      <c r="J118" s="2">
        <f>TREND(Calibration!$A$2:$A$4,Calibration!$B$2:$B$4,C118)</f>
        <v>339.35880203129682</v>
      </c>
      <c r="K118" s="2">
        <f>TREND(Calibration!$A$2:$A$4,Calibration!$C$2:$C$4,E118)</f>
        <v>423.08323796649051</v>
      </c>
      <c r="L118" s="2">
        <f>TREND(Calibration!$A$2:$A$4,Calibration!$D$2:$D$4,G118)</f>
        <v>578.93596858668218</v>
      </c>
    </row>
    <row r="119" spans="1:12" x14ac:dyDescent="0.25">
      <c r="A119">
        <v>585091</v>
      </c>
      <c r="B119">
        <v>15.065999980000001</v>
      </c>
      <c r="C119">
        <v>0.31162000000000001</v>
      </c>
      <c r="D119">
        <v>34.370998380000003</v>
      </c>
      <c r="E119">
        <v>0.24806</v>
      </c>
      <c r="F119">
        <v>37.688999180000003</v>
      </c>
      <c r="G119">
        <v>0.81059998</v>
      </c>
      <c r="H119">
        <v>30.5340004</v>
      </c>
      <c r="J119" s="2">
        <f>TREND(Calibration!$A$2:$A$4,Calibration!$B$2:$B$4,C119)</f>
        <v>354.39531794784421</v>
      </c>
      <c r="K119" s="2">
        <f>TREND(Calibration!$A$2:$A$4,Calibration!$C$2:$C$4,E119)</f>
        <v>420.19478725434419</v>
      </c>
      <c r="L119" s="2">
        <f>TREND(Calibration!$A$2:$A$4,Calibration!$D$2:$D$4,G119)</f>
        <v>587.36932506826906</v>
      </c>
    </row>
    <row r="120" spans="1:12" x14ac:dyDescent="0.25">
      <c r="A120">
        <v>590081</v>
      </c>
      <c r="B120">
        <v>15.00399971</v>
      </c>
      <c r="C120">
        <v>0.30157</v>
      </c>
      <c r="D120">
        <v>34.393001560000002</v>
      </c>
      <c r="E120">
        <v>0.24811</v>
      </c>
      <c r="F120">
        <v>37.716999049999998</v>
      </c>
      <c r="G120">
        <v>0.81059998</v>
      </c>
      <c r="H120">
        <v>30.52099991</v>
      </c>
      <c r="J120" s="2">
        <f>TREND(Calibration!$A$2:$A$4,Calibration!$B$2:$B$4,C120)</f>
        <v>309.94914590040253</v>
      </c>
      <c r="K120" s="2">
        <f>TREND(Calibration!$A$2:$A$4,Calibration!$C$2:$C$4,E120)</f>
        <v>420.58511843166116</v>
      </c>
      <c r="L120" s="2">
        <f>TREND(Calibration!$A$2:$A$4,Calibration!$D$2:$D$4,G120)</f>
        <v>587.36932506826906</v>
      </c>
    </row>
    <row r="121" spans="1:12" x14ac:dyDescent="0.25">
      <c r="A121">
        <v>595081</v>
      </c>
      <c r="B121">
        <v>14.94200039</v>
      </c>
      <c r="C121">
        <v>0.30498001000000002</v>
      </c>
      <c r="D121">
        <v>34.421001429999997</v>
      </c>
      <c r="E121">
        <v>0.24811</v>
      </c>
      <c r="F121">
        <v>37.719001769999998</v>
      </c>
      <c r="G121">
        <v>0.81110000999999998</v>
      </c>
      <c r="H121">
        <v>30.43300056</v>
      </c>
      <c r="J121" s="2">
        <f>TREND(Calibration!$A$2:$A$4,Calibration!$B$2:$B$4,C121)</f>
        <v>325.02993108881037</v>
      </c>
      <c r="K121" s="2">
        <f>TREND(Calibration!$A$2:$A$4,Calibration!$C$2:$C$4,E121)</f>
        <v>420.58511843166116</v>
      </c>
      <c r="L121" s="2">
        <f>TREND(Calibration!$A$2:$A$4,Calibration!$D$2:$D$4,G121)</f>
        <v>587.72368903814197</v>
      </c>
    </row>
    <row r="122" spans="1:12" x14ac:dyDescent="0.25">
      <c r="A122">
        <v>600087</v>
      </c>
      <c r="B122">
        <v>14.925999640000001</v>
      </c>
      <c r="C122">
        <v>0.30513999000000003</v>
      </c>
      <c r="D122">
        <v>34.458999630000001</v>
      </c>
      <c r="E122">
        <v>0.24806</v>
      </c>
      <c r="F122">
        <v>37.692001339999997</v>
      </c>
      <c r="G122">
        <v>0.80790001</v>
      </c>
      <c r="H122">
        <v>30.47900009</v>
      </c>
      <c r="J122" s="2">
        <f>TREND(Calibration!$A$2:$A$4,Calibration!$B$2:$B$4,C122)</f>
        <v>325.73744338773076</v>
      </c>
      <c r="K122" s="2">
        <f>TREND(Calibration!$A$2:$A$4,Calibration!$C$2:$C$4,E122)</f>
        <v>420.19478725434419</v>
      </c>
      <c r="L122" s="2">
        <f>TREND(Calibration!$A$2:$A$4,Calibration!$D$2:$D$4,G122)</f>
        <v>585.45589569855565</v>
      </c>
    </row>
    <row r="123" spans="1:12" x14ac:dyDescent="0.25">
      <c r="A123">
        <v>605092</v>
      </c>
      <c r="B123">
        <v>14.93900013</v>
      </c>
      <c r="C123">
        <v>0.30459999999999998</v>
      </c>
      <c r="D123">
        <v>34.395000459999999</v>
      </c>
      <c r="E123">
        <v>0.24811</v>
      </c>
      <c r="F123">
        <v>37.722000119999997</v>
      </c>
      <c r="G123">
        <v>0.81650001000000005</v>
      </c>
      <c r="H123">
        <v>30.475000380000001</v>
      </c>
      <c r="J123" s="2">
        <f>TREND(Calibration!$A$2:$A$4,Calibration!$B$2:$B$4,C123)</f>
        <v>323.34933508485506</v>
      </c>
      <c r="K123" s="2">
        <f>TREND(Calibration!$A$2:$A$4,Calibration!$C$2:$C$4,E123)</f>
        <v>420.58511843166116</v>
      </c>
      <c r="L123" s="2">
        <f>TREND(Calibration!$A$2:$A$4,Calibration!$D$2:$D$4,G123)</f>
        <v>591.55059029869403</v>
      </c>
    </row>
    <row r="124" spans="1:12" x14ac:dyDescent="0.25">
      <c r="A124">
        <v>610083</v>
      </c>
      <c r="B124">
        <v>14.96800041</v>
      </c>
      <c r="C124">
        <v>0.30583999000000001</v>
      </c>
      <c r="D124">
        <v>34.421001429999997</v>
      </c>
      <c r="E124">
        <v>0.248</v>
      </c>
      <c r="F124">
        <v>37.706001280000002</v>
      </c>
      <c r="G124">
        <v>0.81220000999999997</v>
      </c>
      <c r="H124">
        <v>30.538999560000001</v>
      </c>
      <c r="J124" s="2">
        <f>TREND(Calibration!$A$2:$A$4,Calibration!$B$2:$B$4,C124)</f>
        <v>328.83319666466673</v>
      </c>
      <c r="K124" s="2">
        <f>TREND(Calibration!$A$2:$A$4,Calibration!$C$2:$C$4,E124)</f>
        <v>419.72638984156379</v>
      </c>
      <c r="L124" s="2">
        <f>TREND(Calibration!$A$2:$A$4,Calibration!$D$2:$D$4,G124)</f>
        <v>588.50324299862473</v>
      </c>
    </row>
    <row r="125" spans="1:12" x14ac:dyDescent="0.25">
      <c r="A125">
        <v>615085</v>
      </c>
      <c r="B125">
        <v>14.97099972</v>
      </c>
      <c r="C125">
        <v>0.30298001000000002</v>
      </c>
      <c r="D125">
        <v>34.439998629999998</v>
      </c>
      <c r="E125">
        <v>0.24806</v>
      </c>
      <c r="F125">
        <v>37.680000309999997</v>
      </c>
      <c r="G125">
        <v>0.80680001000000001</v>
      </c>
      <c r="H125">
        <v>30.403999330000001</v>
      </c>
      <c r="J125" s="2">
        <f>TREND(Calibration!$A$2:$A$4,Calibration!$B$2:$B$4,C125)</f>
        <v>316.18492172613537</v>
      </c>
      <c r="K125" s="2">
        <f>TREND(Calibration!$A$2:$A$4,Calibration!$C$2:$C$4,E125)</f>
        <v>420.19478725434419</v>
      </c>
      <c r="L125" s="2">
        <f>TREND(Calibration!$A$2:$A$4,Calibration!$D$2:$D$4,G125)</f>
        <v>584.67634173807278</v>
      </c>
    </row>
    <row r="126" spans="1:12" x14ac:dyDescent="0.25">
      <c r="A126">
        <v>620082</v>
      </c>
      <c r="B126">
        <v>15.10400009</v>
      </c>
      <c r="C126">
        <v>0.30925000000000002</v>
      </c>
      <c r="D126">
        <v>34.442001339999997</v>
      </c>
      <c r="E126">
        <v>0.24811</v>
      </c>
      <c r="F126">
        <v>37.728000639999998</v>
      </c>
      <c r="G126">
        <v>0.80470001999999996</v>
      </c>
      <c r="H126">
        <v>30.409999849999998</v>
      </c>
      <c r="J126" s="2">
        <f>TREND(Calibration!$A$2:$A$4,Calibration!$B$2:$B$4,C126)</f>
        <v>343.91398185307457</v>
      </c>
      <c r="K126" s="2">
        <f>TREND(Calibration!$A$2:$A$4,Calibration!$C$2:$C$4,E126)</f>
        <v>420.58511843166116</v>
      </c>
      <c r="L126" s="2">
        <f>TREND(Calibration!$A$2:$A$4,Calibration!$D$2:$D$4,G126)</f>
        <v>583.18810944582344</v>
      </c>
    </row>
    <row r="127" spans="1:12" x14ac:dyDescent="0.25">
      <c r="A127">
        <v>625083</v>
      </c>
      <c r="B127">
        <v>15.12899971</v>
      </c>
      <c r="C127">
        <v>0.30952001000000001</v>
      </c>
      <c r="D127">
        <v>34.495998380000003</v>
      </c>
      <c r="E127">
        <v>0.24811</v>
      </c>
      <c r="F127">
        <v>37.66999817</v>
      </c>
      <c r="G127">
        <v>0.79549998</v>
      </c>
      <c r="H127">
        <v>30.493999479999999</v>
      </c>
      <c r="J127" s="2">
        <f>TREND(Calibration!$A$2:$A$4,Calibration!$B$2:$B$4,C127)</f>
        <v>345.10810234208225</v>
      </c>
      <c r="K127" s="2">
        <f>TREND(Calibration!$A$2:$A$4,Calibration!$C$2:$C$4,E127)</f>
        <v>420.58511843166116</v>
      </c>
      <c r="L127" s="2">
        <f>TREND(Calibration!$A$2:$A$4,Calibration!$D$2:$D$4,G127)</f>
        <v>576.66817524709586</v>
      </c>
    </row>
    <row r="128" spans="1:12" x14ac:dyDescent="0.25">
      <c r="A128">
        <v>630082</v>
      </c>
      <c r="B128">
        <v>15.10999966</v>
      </c>
      <c r="C128">
        <v>0.30832999999999999</v>
      </c>
      <c r="D128">
        <v>34.465999600000004</v>
      </c>
      <c r="E128">
        <v>0.248</v>
      </c>
      <c r="F128">
        <v>37.709999080000003</v>
      </c>
      <c r="G128">
        <v>0.79600000000000004</v>
      </c>
      <c r="H128">
        <v>30.466999049999998</v>
      </c>
      <c r="J128" s="2">
        <f>TREND(Calibration!$A$2:$A$4,Calibration!$B$2:$B$4,C128)</f>
        <v>339.84527754624378</v>
      </c>
      <c r="K128" s="2">
        <f>TREND(Calibration!$A$2:$A$4,Calibration!$C$2:$C$4,E128)</f>
        <v>419.72638984156379</v>
      </c>
      <c r="L128" s="2">
        <f>TREND(Calibration!$A$2:$A$4,Calibration!$D$2:$D$4,G128)</f>
        <v>577.02253213011466</v>
      </c>
    </row>
    <row r="129" spans="1:12" x14ac:dyDescent="0.25">
      <c r="A129">
        <v>635082</v>
      </c>
      <c r="B129">
        <v>15.04800034</v>
      </c>
      <c r="C129">
        <v>0.30761999000000001</v>
      </c>
      <c r="D129">
        <v>34.459999080000003</v>
      </c>
      <c r="E129">
        <v>0.24811</v>
      </c>
      <c r="F129">
        <v>37.688999180000003</v>
      </c>
      <c r="G129">
        <v>0.78949999999999998</v>
      </c>
      <c r="H129">
        <v>30.451999659999998</v>
      </c>
      <c r="J129" s="2">
        <f>TREND(Calibration!$A$2:$A$4,Calibration!$B$2:$B$4,C129)</f>
        <v>336.70525499744758</v>
      </c>
      <c r="K129" s="2">
        <f>TREND(Calibration!$A$2:$A$4,Calibration!$C$2:$C$4,E129)</f>
        <v>420.58511843166116</v>
      </c>
      <c r="L129" s="2">
        <f>TREND(Calibration!$A$2:$A$4,Calibration!$D$2:$D$4,G129)</f>
        <v>572.41607690907983</v>
      </c>
    </row>
    <row r="130" spans="1:12" x14ac:dyDescent="0.25">
      <c r="A130">
        <v>640082</v>
      </c>
      <c r="B130">
        <v>14.91300011</v>
      </c>
      <c r="C130">
        <v>0.30448999999999998</v>
      </c>
      <c r="D130">
        <v>34.45299911</v>
      </c>
      <c r="E130">
        <v>0.248</v>
      </c>
      <c r="F130">
        <v>37.689998629999998</v>
      </c>
      <c r="G130">
        <v>0.79930000999999995</v>
      </c>
      <c r="H130">
        <v>30.420000080000001</v>
      </c>
      <c r="J130" s="2">
        <f>TREND(Calibration!$A$2:$A$4,Calibration!$B$2:$B$4,C130)</f>
        <v>322.86285956990787</v>
      </c>
      <c r="K130" s="2">
        <f>TREND(Calibration!$A$2:$A$4,Calibration!$C$2:$C$4,E130)</f>
        <v>419.72638984156379</v>
      </c>
      <c r="L130" s="2">
        <f>TREND(Calibration!$A$2:$A$4,Calibration!$D$2:$D$4,G130)</f>
        <v>579.36120109841715</v>
      </c>
    </row>
    <row r="131" spans="1:12" x14ac:dyDescent="0.25">
      <c r="A131">
        <v>645083</v>
      </c>
      <c r="B131">
        <v>14.90600014</v>
      </c>
      <c r="C131">
        <v>0.30487001000000002</v>
      </c>
      <c r="D131">
        <v>34.438999180000003</v>
      </c>
      <c r="E131">
        <v>0.248</v>
      </c>
      <c r="F131">
        <v>37.700000760000002</v>
      </c>
      <c r="G131">
        <v>0.79659997999999999</v>
      </c>
      <c r="H131">
        <v>30.37800026</v>
      </c>
      <c r="J131" s="2">
        <f>TREND(Calibration!$A$2:$A$4,Calibration!$B$2:$B$4,C131)</f>
        <v>324.54345557386318</v>
      </c>
      <c r="K131" s="2">
        <f>TREND(Calibration!$A$2:$A$4,Calibration!$C$2:$C$4,E131)</f>
        <v>419.72638984156379</v>
      </c>
      <c r="L131" s="2">
        <f>TREND(Calibration!$A$2:$A$4,Calibration!$D$2:$D$4,G131)</f>
        <v>577.44772920757862</v>
      </c>
    </row>
    <row r="132" spans="1:12" x14ac:dyDescent="0.25">
      <c r="A132">
        <v>650082</v>
      </c>
      <c r="B132">
        <v>14.87899971</v>
      </c>
      <c r="C132">
        <v>0.30368000000000001</v>
      </c>
      <c r="D132">
        <v>34.463001249999998</v>
      </c>
      <c r="E132">
        <v>0.24811</v>
      </c>
      <c r="F132">
        <v>37.715999600000004</v>
      </c>
      <c r="G132">
        <v>0.80470001999999996</v>
      </c>
      <c r="H132">
        <v>30.42200089</v>
      </c>
      <c r="J132" s="2">
        <f>TREND(Calibration!$A$2:$A$4,Calibration!$B$2:$B$4,C132)</f>
        <v>319.28063077802472</v>
      </c>
      <c r="K132" s="2">
        <f>TREND(Calibration!$A$2:$A$4,Calibration!$C$2:$C$4,E132)</f>
        <v>420.58511843166116</v>
      </c>
      <c r="L132" s="2">
        <f>TREND(Calibration!$A$2:$A$4,Calibration!$D$2:$D$4,G132)</f>
        <v>583.18810944582344</v>
      </c>
    </row>
    <row r="133" spans="1:12" x14ac:dyDescent="0.25">
      <c r="A133">
        <v>655082</v>
      </c>
      <c r="B133">
        <v>14.85400009</v>
      </c>
      <c r="C133">
        <v>0.30557001</v>
      </c>
      <c r="D133">
        <v>34.44900131</v>
      </c>
      <c r="E133">
        <v>0.24767998999999999</v>
      </c>
      <c r="F133">
        <v>37.713001249999998</v>
      </c>
      <c r="G133">
        <v>0.80680001000000001</v>
      </c>
      <c r="H133">
        <v>30.399999619999999</v>
      </c>
      <c r="J133" s="2">
        <f>TREND(Calibration!$A$2:$A$4,Calibration!$B$2:$B$4,C133)</f>
        <v>327.63920885079938</v>
      </c>
      <c r="K133" s="2">
        <f>TREND(Calibration!$A$2:$A$4,Calibration!$C$2:$C$4,E133)</f>
        <v>417.22819224049908</v>
      </c>
      <c r="L133" s="2">
        <f>TREND(Calibration!$A$2:$A$4,Calibration!$D$2:$D$4,G133)</f>
        <v>584.67634173807278</v>
      </c>
    </row>
    <row r="134" spans="1:12" x14ac:dyDescent="0.25">
      <c r="A134">
        <v>660082</v>
      </c>
      <c r="B134">
        <v>14.94200039</v>
      </c>
      <c r="C134">
        <v>0.30621999999999999</v>
      </c>
      <c r="D134">
        <v>34.414001460000001</v>
      </c>
      <c r="E134">
        <v>0.24767998999999999</v>
      </c>
      <c r="F134">
        <v>37.710998539999999</v>
      </c>
      <c r="G134">
        <v>0.80839998000000002</v>
      </c>
      <c r="H134">
        <v>30.430999759999999</v>
      </c>
      <c r="J134" s="2">
        <f>TREND(Calibration!$A$2:$A$4,Calibration!$B$2:$B$4,C134)</f>
        <v>330.51379266862182</v>
      </c>
      <c r="K134" s="2">
        <f>TREND(Calibration!$A$2:$A$4,Calibration!$C$2:$C$4,E134)</f>
        <v>417.22819224049908</v>
      </c>
      <c r="L134" s="2">
        <f>TREND(Calibration!$A$2:$A$4,Calibration!$D$2:$D$4,G134)</f>
        <v>585.81021714730343</v>
      </c>
    </row>
    <row r="135" spans="1:12" x14ac:dyDescent="0.25">
      <c r="A135">
        <v>665120</v>
      </c>
      <c r="B135">
        <v>15.05799961</v>
      </c>
      <c r="C135">
        <v>0.30957001000000001</v>
      </c>
      <c r="D135">
        <v>34.436000819999997</v>
      </c>
      <c r="E135">
        <v>0.24778998999999999</v>
      </c>
      <c r="F135">
        <v>37.678001399999999</v>
      </c>
      <c r="G135">
        <v>0.80140001000000005</v>
      </c>
      <c r="H135">
        <v>30.489999770000001</v>
      </c>
      <c r="J135" s="2">
        <f>TREND(Calibration!$A$2:$A$4,Calibration!$B$2:$B$4,C135)</f>
        <v>345.32922757614915</v>
      </c>
      <c r="K135" s="2">
        <f>TREND(Calibration!$A$2:$A$4,Calibration!$C$2:$C$4,E135)</f>
        <v>418.08692083059645</v>
      </c>
      <c r="L135" s="2">
        <f>TREND(Calibration!$A$2:$A$4,Calibration!$D$2:$D$4,G135)</f>
        <v>580.84944047752083</v>
      </c>
    </row>
    <row r="136" spans="1:12" x14ac:dyDescent="0.25">
      <c r="A136">
        <v>670082</v>
      </c>
      <c r="B136">
        <v>15.21700001</v>
      </c>
      <c r="C136">
        <v>0.30741000000000002</v>
      </c>
      <c r="D136">
        <v>34.451000209999997</v>
      </c>
      <c r="E136">
        <v>0.24767998999999999</v>
      </c>
      <c r="F136">
        <v>37.745998380000003</v>
      </c>
      <c r="G136">
        <v>0.81220000999999997</v>
      </c>
      <c r="H136">
        <v>30.493999479999999</v>
      </c>
      <c r="J136" s="2">
        <f>TREND(Calibration!$A$2:$A$4,Calibration!$B$2:$B$4,C136)</f>
        <v>335.77657323941344</v>
      </c>
      <c r="K136" s="2">
        <f>TREND(Calibration!$A$2:$A$4,Calibration!$C$2:$C$4,E136)</f>
        <v>417.22819224049908</v>
      </c>
      <c r="L136" s="2">
        <f>TREND(Calibration!$A$2:$A$4,Calibration!$D$2:$D$4,G136)</f>
        <v>588.50324299862473</v>
      </c>
    </row>
    <row r="137" spans="1:12" x14ac:dyDescent="0.25">
      <c r="A137">
        <v>675093</v>
      </c>
      <c r="B137">
        <v>15.269000050000001</v>
      </c>
      <c r="C137">
        <v>0.30680998999999998</v>
      </c>
      <c r="D137">
        <v>34.441001890000003</v>
      </c>
      <c r="E137">
        <v>0.24773000000000001</v>
      </c>
      <c r="F137">
        <v>37.736999509999997</v>
      </c>
      <c r="G137">
        <v>0.80470001999999996</v>
      </c>
      <c r="H137">
        <v>30.43600082</v>
      </c>
      <c r="J137" s="2">
        <f>TREND(Calibration!$A$2:$A$4,Calibration!$B$2:$B$4,C137)</f>
        <v>333.12302620556397</v>
      </c>
      <c r="K137" s="2">
        <f>TREND(Calibration!$A$2:$A$4,Calibration!$C$2:$C$4,E137)</f>
        <v>417.61860148405162</v>
      </c>
      <c r="L137" s="2">
        <f>TREND(Calibration!$A$2:$A$4,Calibration!$D$2:$D$4,G137)</f>
        <v>583.18810944582344</v>
      </c>
    </row>
    <row r="138" spans="1:12" x14ac:dyDescent="0.25">
      <c r="A138">
        <v>680090</v>
      </c>
      <c r="B138">
        <v>15.26299953</v>
      </c>
      <c r="C138">
        <v>0.30579001</v>
      </c>
      <c r="D138">
        <v>34.451999659999998</v>
      </c>
      <c r="E138">
        <v>0.24767998999999999</v>
      </c>
      <c r="F138">
        <v>37.724998470000003</v>
      </c>
      <c r="G138">
        <v>0.80739998999999996</v>
      </c>
      <c r="H138">
        <v>30.420000080000001</v>
      </c>
      <c r="J138" s="2">
        <f>TREND(Calibration!$A$2:$A$4,Calibration!$B$2:$B$4,C138)</f>
        <v>328.61215988069353</v>
      </c>
      <c r="K138" s="2">
        <f>TREND(Calibration!$A$2:$A$4,Calibration!$C$2:$C$4,E138)</f>
        <v>417.22819224049908</v>
      </c>
      <c r="L138" s="2">
        <f>TREND(Calibration!$A$2:$A$4,Calibration!$D$2:$D$4,G138)</f>
        <v>585.10153881553686</v>
      </c>
    </row>
    <row r="139" spans="1:12" x14ac:dyDescent="0.25">
      <c r="A139">
        <v>685306</v>
      </c>
      <c r="B139">
        <v>15.28199959</v>
      </c>
      <c r="C139">
        <v>0.30687001000000003</v>
      </c>
      <c r="D139">
        <v>34.398998259999999</v>
      </c>
      <c r="E139">
        <v>0.24767998999999999</v>
      </c>
      <c r="F139">
        <v>37.730998990000003</v>
      </c>
      <c r="G139">
        <v>0.81330000999999996</v>
      </c>
      <c r="H139">
        <v>30.48800087</v>
      </c>
      <c r="J139" s="2">
        <f>TREND(Calibration!$A$2:$A$4,Calibration!$B$2:$B$4,C139)</f>
        <v>333.38846493653818</v>
      </c>
      <c r="K139" s="2">
        <f>TREND(Calibration!$A$2:$A$4,Calibration!$C$2:$C$4,E139)</f>
        <v>417.22819224049908</v>
      </c>
      <c r="L139" s="2">
        <f>TREND(Calibration!$A$2:$A$4,Calibration!$D$2:$D$4,G139)</f>
        <v>589.2827969591076</v>
      </c>
    </row>
    <row r="140" spans="1:12" x14ac:dyDescent="0.25">
      <c r="A140">
        <v>690200</v>
      </c>
      <c r="B140">
        <v>15.149000170000001</v>
      </c>
      <c r="C140">
        <v>0.30871000999999998</v>
      </c>
      <c r="D140">
        <v>34.437000269999999</v>
      </c>
      <c r="E140">
        <v>0.24740999999999999</v>
      </c>
      <c r="F140">
        <v>37.722999569999999</v>
      </c>
      <c r="G140">
        <v>0.80299997000000001</v>
      </c>
      <c r="H140">
        <v>30.415000920000001</v>
      </c>
      <c r="J140" s="2">
        <f>TREND(Calibration!$A$2:$A$4,Calibration!$B$2:$B$4,C140)</f>
        <v>341.52587355019887</v>
      </c>
      <c r="K140" s="2">
        <f>TREND(Calibration!$A$2:$A$4,Calibration!$C$2:$C$4,E140)</f>
        <v>415.12048194922249</v>
      </c>
      <c r="L140" s="2">
        <f>TREND(Calibration!$A$2:$A$4,Calibration!$D$2:$D$4,G140)</f>
        <v>581.98330879989726</v>
      </c>
    </row>
    <row r="141" spans="1:12" x14ac:dyDescent="0.25">
      <c r="A141">
        <v>695215</v>
      </c>
      <c r="B141">
        <v>15.074000359999999</v>
      </c>
      <c r="C141">
        <v>0.30237999999999998</v>
      </c>
      <c r="D141">
        <v>34.486999509999997</v>
      </c>
      <c r="E141">
        <v>0.24740999999999999</v>
      </c>
      <c r="F141">
        <v>37.70500183</v>
      </c>
      <c r="G141">
        <v>0.80089997999999996</v>
      </c>
      <c r="H141">
        <v>30.413999560000001</v>
      </c>
      <c r="J141" s="2">
        <f>TREND(Calibration!$A$2:$A$4,Calibration!$B$2:$B$4,C141)</f>
        <v>313.53137469228591</v>
      </c>
      <c r="K141" s="2">
        <f>TREND(Calibration!$A$2:$A$4,Calibration!$C$2:$C$4,E141)</f>
        <v>415.12048194922249</v>
      </c>
      <c r="L141" s="2">
        <f>TREND(Calibration!$A$2:$A$4,Calibration!$D$2:$D$4,G141)</f>
        <v>580.49507650764781</v>
      </c>
    </row>
    <row r="142" spans="1:12" x14ac:dyDescent="0.25">
      <c r="A142">
        <v>700082</v>
      </c>
      <c r="B142">
        <v>15.041000370000001</v>
      </c>
      <c r="C142">
        <v>0.30470999999999998</v>
      </c>
      <c r="D142">
        <v>34.456001280000002</v>
      </c>
      <c r="E142">
        <v>0.24778998999999999</v>
      </c>
      <c r="F142">
        <v>37.70299911</v>
      </c>
      <c r="G142">
        <v>0.80790001</v>
      </c>
      <c r="H142">
        <v>30.492000579999999</v>
      </c>
      <c r="J142" s="2">
        <f>TREND(Calibration!$A$2:$A$4,Calibration!$B$2:$B$4,C142)</f>
        <v>323.83581059980224</v>
      </c>
      <c r="K142" s="2">
        <f>TREND(Calibration!$A$2:$A$4,Calibration!$C$2:$C$4,E142)</f>
        <v>418.08692083059645</v>
      </c>
      <c r="L142" s="2">
        <f>TREND(Calibration!$A$2:$A$4,Calibration!$D$2:$D$4,G142)</f>
        <v>585.45589569855565</v>
      </c>
    </row>
    <row r="143" spans="1:12" x14ac:dyDescent="0.25">
      <c r="A143">
        <v>705293</v>
      </c>
      <c r="B143">
        <v>14.940999980000001</v>
      </c>
      <c r="C143">
        <v>0.30237999999999998</v>
      </c>
      <c r="D143">
        <v>34.463001249999998</v>
      </c>
      <c r="E143">
        <v>0.24735001000000001</v>
      </c>
      <c r="F143">
        <v>37.700000760000002</v>
      </c>
      <c r="G143">
        <v>0.79820000999999996</v>
      </c>
      <c r="H143">
        <v>30.444000240000001</v>
      </c>
      <c r="J143" s="2">
        <f>TREND(Calibration!$A$2:$A$4,Calibration!$B$2:$B$4,C143)</f>
        <v>313.53137469228591</v>
      </c>
      <c r="K143" s="2">
        <f>TREND(Calibration!$A$2:$A$4,Calibration!$C$2:$C$4,E143)</f>
        <v>414.65216260267744</v>
      </c>
      <c r="L143" s="2">
        <f>TREND(Calibration!$A$2:$A$4,Calibration!$D$2:$D$4,G143)</f>
        <v>578.5816471379344</v>
      </c>
    </row>
    <row r="144" spans="1:12" x14ac:dyDescent="0.25">
      <c r="A144">
        <v>710082</v>
      </c>
      <c r="B144">
        <v>14.96700001</v>
      </c>
      <c r="C144">
        <v>0.30307999000000002</v>
      </c>
      <c r="D144">
        <v>34.438999180000003</v>
      </c>
      <c r="E144">
        <v>0.24773000000000001</v>
      </c>
      <c r="F144">
        <v>37.76499939</v>
      </c>
      <c r="G144">
        <v>0.80739998999999996</v>
      </c>
      <c r="H144">
        <v>30.490999219999999</v>
      </c>
      <c r="J144" s="2">
        <f>TREND(Calibration!$A$2:$A$4,Calibration!$B$2:$B$4,C144)</f>
        <v>316.62708374417548</v>
      </c>
      <c r="K144" s="2">
        <f>TREND(Calibration!$A$2:$A$4,Calibration!$C$2:$C$4,E144)</f>
        <v>417.61860148405162</v>
      </c>
      <c r="L144" s="2">
        <f>TREND(Calibration!$A$2:$A$4,Calibration!$D$2:$D$4,G144)</f>
        <v>585.10153881553686</v>
      </c>
    </row>
    <row r="145" spans="1:12" x14ac:dyDescent="0.25">
      <c r="A145">
        <v>715298</v>
      </c>
      <c r="B145">
        <v>14.977000240000001</v>
      </c>
      <c r="C145">
        <v>0.29925001000000001</v>
      </c>
      <c r="D145">
        <v>34.417999270000003</v>
      </c>
      <c r="E145">
        <v>0.24767998999999999</v>
      </c>
      <c r="F145">
        <v>37.756999970000003</v>
      </c>
      <c r="G145">
        <v>0.81059998</v>
      </c>
      <c r="H145">
        <v>30.479999540000001</v>
      </c>
      <c r="J145" s="2">
        <f>TREND(Calibration!$A$2:$A$4,Calibration!$B$2:$B$4,C145)</f>
        <v>299.68897926474642</v>
      </c>
      <c r="K145" s="2">
        <f>TREND(Calibration!$A$2:$A$4,Calibration!$C$2:$C$4,E145)</f>
        <v>417.22819224049908</v>
      </c>
      <c r="L145" s="2">
        <f>TREND(Calibration!$A$2:$A$4,Calibration!$D$2:$D$4,G145)</f>
        <v>587.36932506826906</v>
      </c>
    </row>
    <row r="146" spans="1:12" x14ac:dyDescent="0.25">
      <c r="A146">
        <v>720098</v>
      </c>
      <c r="B146">
        <v>15.045000079999999</v>
      </c>
      <c r="C146">
        <v>0.30195000999999999</v>
      </c>
      <c r="D146">
        <v>34.465999600000004</v>
      </c>
      <c r="E146">
        <v>0.24773000000000001</v>
      </c>
      <c r="F146">
        <v>37.73500061</v>
      </c>
      <c r="G146">
        <v>0.79979997999999997</v>
      </c>
      <c r="H146">
        <v>30.51499939</v>
      </c>
      <c r="J146" s="2">
        <f>TREND(Calibration!$A$2:$A$4,Calibration!$B$2:$B$4,C146)</f>
        <v>311.62974190435762</v>
      </c>
      <c r="K146" s="2">
        <f>TREND(Calibration!$A$2:$A$4,Calibration!$C$2:$C$4,E146)</f>
        <v>417.61860148405162</v>
      </c>
      <c r="L146" s="2">
        <f>TREND(Calibration!$A$2:$A$4,Calibration!$D$2:$D$4,G146)</f>
        <v>579.71552254716505</v>
      </c>
    </row>
    <row r="147" spans="1:12" x14ac:dyDescent="0.25">
      <c r="A147">
        <v>725228</v>
      </c>
      <c r="B147">
        <v>15.161999700000001</v>
      </c>
      <c r="C147">
        <v>0.30340999000000002</v>
      </c>
      <c r="D147">
        <v>34.437000269999999</v>
      </c>
      <c r="E147">
        <v>0.24773000000000001</v>
      </c>
      <c r="F147">
        <v>37.772998809999997</v>
      </c>
      <c r="G147">
        <v>0.81010002000000003</v>
      </c>
      <c r="H147">
        <v>30.472999569999999</v>
      </c>
      <c r="J147" s="2">
        <f>TREND(Calibration!$A$2:$A$4,Calibration!$B$2:$B$4,C147)</f>
        <v>318.08651028901681</v>
      </c>
      <c r="K147" s="2">
        <f>TREND(Calibration!$A$2:$A$4,Calibration!$C$2:$C$4,E147)</f>
        <v>417.61860148405162</v>
      </c>
      <c r="L147" s="2">
        <f>TREND(Calibration!$A$2:$A$4,Calibration!$D$2:$D$4,G147)</f>
        <v>587.01501070637539</v>
      </c>
    </row>
    <row r="148" spans="1:12" x14ac:dyDescent="0.25">
      <c r="A148">
        <v>730092</v>
      </c>
      <c r="B148">
        <v>15.26799965</v>
      </c>
      <c r="C148">
        <v>0.30783999000000001</v>
      </c>
      <c r="D148">
        <v>34.4679985</v>
      </c>
      <c r="E148">
        <v>0.24778998999999999</v>
      </c>
      <c r="F148">
        <v>37.745998380000003</v>
      </c>
      <c r="G148">
        <v>0.81169999000000004</v>
      </c>
      <c r="H148">
        <v>30.51600075</v>
      </c>
      <c r="J148" s="2">
        <f>TREND(Calibration!$A$2:$A$4,Calibration!$B$2:$B$4,C148)</f>
        <v>337.67820602734173</v>
      </c>
      <c r="K148" s="2">
        <f>TREND(Calibration!$A$2:$A$4,Calibration!$C$2:$C$4,E148)</f>
        <v>418.08692083059645</v>
      </c>
      <c r="L148" s="2">
        <f>TREND(Calibration!$A$2:$A$4,Calibration!$D$2:$D$4,G148)</f>
        <v>588.14888611560605</v>
      </c>
    </row>
    <row r="149" spans="1:12" x14ac:dyDescent="0.25">
      <c r="A149">
        <v>735293</v>
      </c>
      <c r="B149">
        <v>15.31299973</v>
      </c>
      <c r="C149">
        <v>0.30491998999999997</v>
      </c>
      <c r="D149">
        <v>34.45500183</v>
      </c>
      <c r="E149">
        <v>0.24778998999999999</v>
      </c>
      <c r="F149">
        <v>37.72900009</v>
      </c>
      <c r="G149">
        <v>0.79600000000000004</v>
      </c>
      <c r="H149">
        <v>30.565000529999999</v>
      </c>
      <c r="J149" s="2">
        <f>TREND(Calibration!$A$2:$A$4,Calibration!$B$2:$B$4,C149)</f>
        <v>324.76449235783616</v>
      </c>
      <c r="K149" s="2">
        <f>TREND(Calibration!$A$2:$A$4,Calibration!$C$2:$C$4,E149)</f>
        <v>418.08692083059645</v>
      </c>
      <c r="L149" s="2">
        <f>TREND(Calibration!$A$2:$A$4,Calibration!$D$2:$D$4,G149)</f>
        <v>577.02253213011466</v>
      </c>
    </row>
    <row r="150" spans="1:12" x14ac:dyDescent="0.25">
      <c r="A150">
        <v>740189</v>
      </c>
      <c r="B150">
        <v>15.31400013</v>
      </c>
      <c r="C150">
        <v>0.30583999000000001</v>
      </c>
      <c r="D150">
        <v>34.438999180000003</v>
      </c>
      <c r="E150">
        <v>0.24773000000000001</v>
      </c>
      <c r="F150">
        <v>37.777999880000003</v>
      </c>
      <c r="G150">
        <v>0.81010002000000003</v>
      </c>
      <c r="H150">
        <v>30.520000459999999</v>
      </c>
      <c r="J150" s="2">
        <f>TREND(Calibration!$A$2:$A$4,Calibration!$B$2:$B$4,C150)</f>
        <v>328.83319666466673</v>
      </c>
      <c r="K150" s="2">
        <f>TREND(Calibration!$A$2:$A$4,Calibration!$C$2:$C$4,E150)</f>
        <v>417.61860148405162</v>
      </c>
      <c r="L150" s="2">
        <f>TREND(Calibration!$A$2:$A$4,Calibration!$D$2:$D$4,G150)</f>
        <v>587.01501070637539</v>
      </c>
    </row>
    <row r="151" spans="1:12" x14ac:dyDescent="0.25">
      <c r="A151">
        <v>745356</v>
      </c>
      <c r="B151">
        <v>15.222999570000001</v>
      </c>
      <c r="C151">
        <v>0.30524999000000003</v>
      </c>
      <c r="D151">
        <v>34.465000150000002</v>
      </c>
      <c r="E151">
        <v>0.24778998999999999</v>
      </c>
      <c r="F151">
        <v>37.786998750000002</v>
      </c>
      <c r="G151">
        <v>0.80409998000000005</v>
      </c>
      <c r="H151">
        <v>30.49699974</v>
      </c>
      <c r="J151" s="2">
        <f>TREND(Calibration!$A$2:$A$4,Calibration!$B$2:$B$4,C151)</f>
        <v>326.22391890267772</v>
      </c>
      <c r="K151" s="2">
        <f>TREND(Calibration!$A$2:$A$4,Calibration!$C$2:$C$4,E151)</f>
        <v>418.08692083059645</v>
      </c>
      <c r="L151" s="2">
        <f>TREND(Calibration!$A$2:$A$4,Calibration!$D$2:$D$4,G151)</f>
        <v>582.76286984723424</v>
      </c>
    </row>
    <row r="152" spans="1:12" x14ac:dyDescent="0.25">
      <c r="A152">
        <v>750082</v>
      </c>
      <c r="B152">
        <v>15.11900043</v>
      </c>
      <c r="C152">
        <v>0.30594999</v>
      </c>
      <c r="D152">
        <v>34.458000179999999</v>
      </c>
      <c r="E152">
        <v>0.24784</v>
      </c>
      <c r="F152">
        <v>37.755001069999999</v>
      </c>
      <c r="G152">
        <v>0.79759997000000005</v>
      </c>
      <c r="H152">
        <v>30.437000269999999</v>
      </c>
      <c r="J152" s="2">
        <f>TREND(Calibration!$A$2:$A$4,Calibration!$B$2:$B$4,C152)</f>
        <v>329.31967217961392</v>
      </c>
      <c r="K152" s="2">
        <f>TREND(Calibration!$A$2:$A$4,Calibration!$C$2:$C$4,E152)</f>
        <v>418.47733007414922</v>
      </c>
      <c r="L152" s="2">
        <f>TREND(Calibration!$A$2:$A$4,Calibration!$D$2:$D$4,G152)</f>
        <v>578.15640753934531</v>
      </c>
    </row>
    <row r="153" spans="1:12" x14ac:dyDescent="0.25">
      <c r="A153">
        <v>755323</v>
      </c>
      <c r="B153">
        <v>15.079999920000001</v>
      </c>
      <c r="C153">
        <v>0.30903000000000003</v>
      </c>
      <c r="D153">
        <v>34.442001339999997</v>
      </c>
      <c r="E153">
        <v>0.24773000000000001</v>
      </c>
      <c r="F153">
        <v>37.750999450000002</v>
      </c>
      <c r="G153">
        <v>0.79439998000000001</v>
      </c>
      <c r="H153">
        <v>30.510999680000001</v>
      </c>
      <c r="J153" s="2">
        <f>TREND(Calibration!$A$2:$A$4,Calibration!$B$2:$B$4,C153)</f>
        <v>342.9410308231802</v>
      </c>
      <c r="K153" s="2">
        <f>TREND(Calibration!$A$2:$A$4,Calibration!$C$2:$C$4,E153)</f>
        <v>417.61860148405162</v>
      </c>
      <c r="L153" s="2">
        <f>TREND(Calibration!$A$2:$A$4,Calibration!$D$2:$D$4,G153)</f>
        <v>575.8886212866131</v>
      </c>
    </row>
    <row r="154" spans="1:12" x14ac:dyDescent="0.25">
      <c r="A154">
        <v>760082</v>
      </c>
      <c r="B154">
        <v>14.944000239999999</v>
      </c>
      <c r="C154">
        <v>0.30719000000000002</v>
      </c>
      <c r="D154">
        <v>34.484001159999998</v>
      </c>
      <c r="E154">
        <v>0.24773000000000001</v>
      </c>
      <c r="F154">
        <v>37.729999540000001</v>
      </c>
      <c r="G154">
        <v>0.78899996999999999</v>
      </c>
      <c r="H154">
        <v>30.420000080000001</v>
      </c>
      <c r="J154" s="2">
        <f>TREND(Calibration!$A$2:$A$4,Calibration!$B$2:$B$4,C154)</f>
        <v>334.80362220951929</v>
      </c>
      <c r="K154" s="2">
        <f>TREND(Calibration!$A$2:$A$4,Calibration!$C$2:$C$4,E154)</f>
        <v>417.61860148405162</v>
      </c>
      <c r="L154" s="2">
        <f>TREND(Calibration!$A$2:$A$4,Calibration!$D$2:$D$4,G154)</f>
        <v>572.06171293920681</v>
      </c>
    </row>
    <row r="155" spans="1:12" x14ac:dyDescent="0.25">
      <c r="A155">
        <v>765183</v>
      </c>
      <c r="B155">
        <v>14.8920002</v>
      </c>
      <c r="C155">
        <v>0.30691998999999998</v>
      </c>
      <c r="D155">
        <v>34.391998289999997</v>
      </c>
      <c r="E155">
        <v>0.24767998999999999</v>
      </c>
      <c r="F155">
        <v>37.70299911</v>
      </c>
      <c r="G155">
        <v>0.79220003000000005</v>
      </c>
      <c r="H155">
        <v>30.466999049999998</v>
      </c>
      <c r="J155" s="2">
        <f>TREND(Calibration!$A$2:$A$4,Calibration!$B$2:$B$4,C155)</f>
        <v>333.60950172051116</v>
      </c>
      <c r="K155" s="2">
        <f>TREND(Calibration!$A$2:$A$4,Calibration!$C$2:$C$4,E155)</f>
        <v>417.22819224049908</v>
      </c>
      <c r="L155" s="2">
        <f>TREND(Calibration!$A$2:$A$4,Calibration!$D$2:$D$4,G155)</f>
        <v>574.32954879991837</v>
      </c>
    </row>
    <row r="156" spans="1:12" x14ac:dyDescent="0.25">
      <c r="A156">
        <v>770083</v>
      </c>
      <c r="B156">
        <v>14.914999959999999</v>
      </c>
      <c r="C156">
        <v>0.30659999999999998</v>
      </c>
      <c r="D156">
        <v>34.42599869</v>
      </c>
      <c r="E156">
        <v>0.24784</v>
      </c>
      <c r="F156">
        <v>37.756000520000001</v>
      </c>
      <c r="G156">
        <v>0.79220003000000005</v>
      </c>
      <c r="H156">
        <v>30.406999590000002</v>
      </c>
      <c r="J156" s="2">
        <f>TREND(Calibration!$A$2:$A$4,Calibration!$B$2:$B$4,C156)</f>
        <v>332.19434444753006</v>
      </c>
      <c r="K156" s="2">
        <f>TREND(Calibration!$A$2:$A$4,Calibration!$C$2:$C$4,E156)</f>
        <v>418.47733007414922</v>
      </c>
      <c r="L156" s="2">
        <f>TREND(Calibration!$A$2:$A$4,Calibration!$D$2:$D$4,G156)</f>
        <v>574.32954879991837</v>
      </c>
    </row>
    <row r="157" spans="1:12" x14ac:dyDescent="0.25">
      <c r="A157">
        <v>775196</v>
      </c>
      <c r="B157">
        <v>14.960000040000001</v>
      </c>
      <c r="C157">
        <v>0.30708000000000002</v>
      </c>
      <c r="D157">
        <v>34.409999849999998</v>
      </c>
      <c r="E157">
        <v>0.24778998999999999</v>
      </c>
      <c r="F157">
        <v>37.749000549999998</v>
      </c>
      <c r="G157">
        <v>0.79759997000000005</v>
      </c>
      <c r="H157">
        <v>30.493999479999999</v>
      </c>
      <c r="J157" s="2">
        <f>TREND(Calibration!$A$2:$A$4,Calibration!$B$2:$B$4,C157)</f>
        <v>334.3171466945721</v>
      </c>
      <c r="K157" s="2">
        <f>TREND(Calibration!$A$2:$A$4,Calibration!$C$2:$C$4,E157)</f>
        <v>418.08692083059645</v>
      </c>
      <c r="L157" s="2">
        <f>TREND(Calibration!$A$2:$A$4,Calibration!$D$2:$D$4,G157)</f>
        <v>578.15640753934531</v>
      </c>
    </row>
    <row r="158" spans="1:12" x14ac:dyDescent="0.25">
      <c r="A158">
        <v>780082</v>
      </c>
      <c r="B158">
        <v>15.04800034</v>
      </c>
      <c r="C158">
        <v>0.30557001</v>
      </c>
      <c r="D158">
        <v>34.41999817</v>
      </c>
      <c r="E158">
        <v>0.24778998999999999</v>
      </c>
      <c r="F158">
        <v>37.762001040000001</v>
      </c>
      <c r="G158">
        <v>0.79710000999999997</v>
      </c>
      <c r="H158">
        <v>30.468000409999998</v>
      </c>
      <c r="J158" s="2">
        <f>TREND(Calibration!$A$2:$A$4,Calibration!$B$2:$B$4,C158)</f>
        <v>327.63920885079938</v>
      </c>
      <c r="K158" s="2">
        <f>TREND(Calibration!$A$2:$A$4,Calibration!$C$2:$C$4,E158)</f>
        <v>418.08692083059645</v>
      </c>
      <c r="L158" s="2">
        <f>TREND(Calibration!$A$2:$A$4,Calibration!$D$2:$D$4,G158)</f>
        <v>577.80209317745164</v>
      </c>
    </row>
    <row r="159" spans="1:12" x14ac:dyDescent="0.25">
      <c r="A159">
        <v>785263</v>
      </c>
      <c r="B159">
        <v>15.15100002</v>
      </c>
      <c r="C159">
        <v>0.31173000000000001</v>
      </c>
      <c r="D159">
        <v>34.451999659999998</v>
      </c>
      <c r="E159">
        <v>0.24773000000000001</v>
      </c>
      <c r="F159">
        <v>37.7859993</v>
      </c>
      <c r="G159">
        <v>0.80470001999999996</v>
      </c>
      <c r="H159">
        <v>30.42700005</v>
      </c>
      <c r="J159" s="2">
        <f>TREND(Calibration!$A$2:$A$4,Calibration!$B$2:$B$4,C159)</f>
        <v>354.88179346279139</v>
      </c>
      <c r="K159" s="2">
        <f>TREND(Calibration!$A$2:$A$4,Calibration!$C$2:$C$4,E159)</f>
        <v>417.61860148405162</v>
      </c>
      <c r="L159" s="2">
        <f>TREND(Calibration!$A$2:$A$4,Calibration!$D$2:$D$4,G159)</f>
        <v>583.18810944582344</v>
      </c>
    </row>
    <row r="160" spans="1:12" x14ac:dyDescent="0.25">
      <c r="A160">
        <v>790103</v>
      </c>
      <c r="B160">
        <v>15.147999759999999</v>
      </c>
      <c r="C160">
        <v>0.30903000000000003</v>
      </c>
      <c r="D160">
        <v>34.438999180000003</v>
      </c>
      <c r="E160">
        <v>0.24767998999999999</v>
      </c>
      <c r="F160">
        <v>37.70500183</v>
      </c>
      <c r="G160">
        <v>0.78250003000000001</v>
      </c>
      <c r="H160">
        <v>30.43000031</v>
      </c>
      <c r="J160" s="2">
        <f>TREND(Calibration!$A$2:$A$4,Calibration!$B$2:$B$4,C160)</f>
        <v>342.9410308231802</v>
      </c>
      <c r="K160" s="2">
        <f>TREND(Calibration!$A$2:$A$4,Calibration!$C$2:$C$4,E160)</f>
        <v>417.22819224049908</v>
      </c>
      <c r="L160" s="2">
        <f>TREND(Calibration!$A$2:$A$4,Calibration!$D$2:$D$4,G160)</f>
        <v>567.45530023929723</v>
      </c>
    </row>
    <row r="161" spans="1:12" x14ac:dyDescent="0.25">
      <c r="A161">
        <v>795292</v>
      </c>
      <c r="B161">
        <v>15.14500046</v>
      </c>
      <c r="C161">
        <v>0.31086998999999998</v>
      </c>
      <c r="D161">
        <v>34.471000670000002</v>
      </c>
      <c r="E161">
        <v>0.24773000000000001</v>
      </c>
      <c r="F161">
        <v>37.708000179999999</v>
      </c>
      <c r="G161">
        <v>0.78579997999999995</v>
      </c>
      <c r="H161">
        <v>30.420000080000001</v>
      </c>
      <c r="J161" s="2">
        <f>TREND(Calibration!$A$2:$A$4,Calibration!$B$2:$B$4,C161)</f>
        <v>351.07839521179426</v>
      </c>
      <c r="K161" s="2">
        <f>TREND(Calibration!$A$2:$A$4,Calibration!$C$2:$C$4,E161)</f>
        <v>417.61860148405162</v>
      </c>
      <c r="L161" s="2">
        <f>TREND(Calibration!$A$2:$A$4,Calibration!$D$2:$D$4,G161)</f>
        <v>569.79392668647461</v>
      </c>
    </row>
    <row r="162" spans="1:12" x14ac:dyDescent="0.25">
      <c r="A162">
        <v>800082</v>
      </c>
      <c r="B162">
        <v>15.1420002</v>
      </c>
      <c r="C162">
        <v>0.30676001000000003</v>
      </c>
      <c r="D162">
        <v>34.423000340000002</v>
      </c>
      <c r="E162">
        <v>0.24778998999999999</v>
      </c>
      <c r="F162">
        <v>37.762001040000001</v>
      </c>
      <c r="G162">
        <v>0.80360001000000003</v>
      </c>
      <c r="H162">
        <v>30.403999330000001</v>
      </c>
      <c r="J162" s="2">
        <f>TREND(Calibration!$A$2:$A$4,Calibration!$B$2:$B$4,C162)</f>
        <v>332.901989421591</v>
      </c>
      <c r="K162" s="2">
        <f>TREND(Calibration!$A$2:$A$4,Calibration!$C$2:$C$4,E162)</f>
        <v>418.08692083059645</v>
      </c>
      <c r="L162" s="2">
        <f>TREND(Calibration!$A$2:$A$4,Calibration!$D$2:$D$4,G162)</f>
        <v>582.40854839848646</v>
      </c>
    </row>
    <row r="163" spans="1:12" x14ac:dyDescent="0.25">
      <c r="A163">
        <v>805261</v>
      </c>
      <c r="B163">
        <v>15.08699989</v>
      </c>
      <c r="C163">
        <v>0.30994999000000001</v>
      </c>
      <c r="D163">
        <v>34.432998660000003</v>
      </c>
      <c r="E163">
        <v>0.24795</v>
      </c>
      <c r="F163">
        <v>37.768001560000002</v>
      </c>
      <c r="G163">
        <v>0.80250001000000004</v>
      </c>
      <c r="H163">
        <v>30.423000340000002</v>
      </c>
      <c r="J163" s="2">
        <f>TREND(Calibration!$A$2:$A$4,Calibration!$B$2:$B$4,C163)</f>
        <v>347.00969090496392</v>
      </c>
      <c r="K163" s="2">
        <f>TREND(Calibration!$A$2:$A$4,Calibration!$C$2:$C$4,E163)</f>
        <v>419.33605866424682</v>
      </c>
      <c r="L163" s="2">
        <f>TREND(Calibration!$A$2:$A$4,Calibration!$D$2:$D$4,G163)</f>
        <v>581.62899443800359</v>
      </c>
    </row>
    <row r="164" spans="1:12" x14ac:dyDescent="0.25">
      <c r="A164">
        <v>810083</v>
      </c>
      <c r="B164">
        <v>14.989000320000001</v>
      </c>
      <c r="C164">
        <v>0.30989</v>
      </c>
      <c r="D164">
        <v>34.436000819999997</v>
      </c>
      <c r="E164">
        <v>0.24806</v>
      </c>
      <c r="F164">
        <v>37.687999730000001</v>
      </c>
      <c r="G164">
        <v>0.79390000999999999</v>
      </c>
      <c r="H164">
        <v>30.46899986</v>
      </c>
      <c r="J164" s="2">
        <f>TREND(Calibration!$A$2:$A$4,Calibration!$B$2:$B$4,C164)</f>
        <v>346.74438484913026</v>
      </c>
      <c r="K164" s="2">
        <f>TREND(Calibration!$A$2:$A$4,Calibration!$C$2:$C$4,E164)</f>
        <v>420.19478725434419</v>
      </c>
      <c r="L164" s="2">
        <f>TREND(Calibration!$A$2:$A$4,Calibration!$D$2:$D$4,G164)</f>
        <v>575.53429983786521</v>
      </c>
    </row>
    <row r="165" spans="1:12" x14ac:dyDescent="0.25">
      <c r="A165">
        <v>815416</v>
      </c>
      <c r="B165">
        <v>14.95600033</v>
      </c>
      <c r="C165">
        <v>0.30903000000000003</v>
      </c>
      <c r="D165">
        <v>34.4640007</v>
      </c>
      <c r="E165">
        <v>0.24773000000000001</v>
      </c>
      <c r="F165">
        <v>37.755001069999999</v>
      </c>
      <c r="G165">
        <v>0.79600000000000004</v>
      </c>
      <c r="H165">
        <v>30.472000120000001</v>
      </c>
      <c r="J165" s="2">
        <f>TREND(Calibration!$A$2:$A$4,Calibration!$B$2:$B$4,C165)</f>
        <v>342.9410308231802</v>
      </c>
      <c r="K165" s="2">
        <f>TREND(Calibration!$A$2:$A$4,Calibration!$C$2:$C$4,E165)</f>
        <v>417.61860148405162</v>
      </c>
      <c r="L165" s="2">
        <f>TREND(Calibration!$A$2:$A$4,Calibration!$D$2:$D$4,G165)</f>
        <v>577.02253213011466</v>
      </c>
    </row>
    <row r="166" spans="1:12" x14ac:dyDescent="0.25">
      <c r="A166">
        <v>820081</v>
      </c>
      <c r="B166">
        <v>14.89500046</v>
      </c>
      <c r="C166">
        <v>0.30827000999999998</v>
      </c>
      <c r="D166">
        <v>34.444999690000003</v>
      </c>
      <c r="E166">
        <v>0.24767998999999999</v>
      </c>
      <c r="F166">
        <v>37.72900009</v>
      </c>
      <c r="G166">
        <v>0.79170001000000001</v>
      </c>
      <c r="H166">
        <v>30.434000019999999</v>
      </c>
      <c r="J166" s="2">
        <f>TREND(Calibration!$A$2:$A$4,Calibration!$B$2:$B$4,C166)</f>
        <v>339.57997149041034</v>
      </c>
      <c r="K166" s="2">
        <f>TREND(Calibration!$A$2:$A$4,Calibration!$C$2:$C$4,E166)</f>
        <v>417.22819224049908</v>
      </c>
      <c r="L166" s="2">
        <f>TREND(Calibration!$A$2:$A$4,Calibration!$D$2:$D$4,G166)</f>
        <v>573.97519191689958</v>
      </c>
    </row>
    <row r="167" spans="1:12" x14ac:dyDescent="0.25">
      <c r="A167">
        <v>825152</v>
      </c>
      <c r="B167">
        <v>14.90100002</v>
      </c>
      <c r="C167">
        <v>0.30957001000000001</v>
      </c>
      <c r="D167">
        <v>34.4679985</v>
      </c>
      <c r="E167">
        <v>0.248</v>
      </c>
      <c r="F167">
        <v>37.726001740000001</v>
      </c>
      <c r="G167">
        <v>0.79490000000000005</v>
      </c>
      <c r="H167">
        <v>30.45299911</v>
      </c>
      <c r="J167" s="2">
        <f>TREND(Calibration!$A$2:$A$4,Calibration!$B$2:$B$4,C167)</f>
        <v>345.32922757614915</v>
      </c>
      <c r="K167" s="2">
        <f>TREND(Calibration!$A$2:$A$4,Calibration!$C$2:$C$4,E167)</f>
        <v>419.72638984156379</v>
      </c>
      <c r="L167" s="2">
        <f>TREND(Calibration!$A$2:$A$4,Calibration!$D$2:$D$4,G167)</f>
        <v>576.24297816963178</v>
      </c>
    </row>
    <row r="168" spans="1:12" x14ac:dyDescent="0.25">
      <c r="A168">
        <v>830083</v>
      </c>
      <c r="B168">
        <v>14.95600033</v>
      </c>
      <c r="C168">
        <v>0.30572999000000001</v>
      </c>
      <c r="D168">
        <v>34.460998539999999</v>
      </c>
      <c r="E168">
        <v>0.24811</v>
      </c>
      <c r="F168">
        <v>37.755001069999999</v>
      </c>
      <c r="G168">
        <v>0.79930000999999995</v>
      </c>
      <c r="H168">
        <v>30.46299934</v>
      </c>
      <c r="J168" s="2">
        <f>TREND(Calibration!$A$2:$A$4,Calibration!$B$2:$B$4,C168)</f>
        <v>328.34672114971977</v>
      </c>
      <c r="K168" s="2">
        <f>TREND(Calibration!$A$2:$A$4,Calibration!$C$2:$C$4,E168)</f>
        <v>420.58511843166116</v>
      </c>
      <c r="L168" s="2">
        <f>TREND(Calibration!$A$2:$A$4,Calibration!$D$2:$D$4,G168)</f>
        <v>579.36120109841715</v>
      </c>
    </row>
    <row r="169" spans="1:12" x14ac:dyDescent="0.25">
      <c r="A169">
        <v>835199</v>
      </c>
      <c r="B169">
        <v>14.99199963</v>
      </c>
      <c r="C169">
        <v>0.30557001</v>
      </c>
      <c r="D169">
        <v>34.41999817</v>
      </c>
      <c r="E169">
        <v>0.24811</v>
      </c>
      <c r="F169">
        <v>37.736000060000002</v>
      </c>
      <c r="G169">
        <v>0.79059999999999997</v>
      </c>
      <c r="H169">
        <v>30.443000789999999</v>
      </c>
      <c r="J169" s="2">
        <f>TREND(Calibration!$A$2:$A$4,Calibration!$B$2:$B$4,C169)</f>
        <v>327.63920885079938</v>
      </c>
      <c r="K169" s="2">
        <f>TREND(Calibration!$A$2:$A$4,Calibration!$C$2:$C$4,E169)</f>
        <v>420.58511843166116</v>
      </c>
      <c r="L169" s="2">
        <f>TREND(Calibration!$A$2:$A$4,Calibration!$D$2:$D$4,G169)</f>
        <v>573.19563086956259</v>
      </c>
    </row>
    <row r="170" spans="1:12" x14ac:dyDescent="0.25">
      <c r="A170">
        <v>840181</v>
      </c>
      <c r="B170">
        <v>15.102000240000001</v>
      </c>
      <c r="C170">
        <v>0.30772999000000001</v>
      </c>
      <c r="D170">
        <v>34.41999817</v>
      </c>
      <c r="E170">
        <v>0.248</v>
      </c>
      <c r="F170">
        <v>37.763999939999998</v>
      </c>
      <c r="G170">
        <v>0.80140001000000005</v>
      </c>
      <c r="H170">
        <v>30.48500061</v>
      </c>
      <c r="J170" s="2">
        <f>TREND(Calibration!$A$2:$A$4,Calibration!$B$2:$B$4,C170)</f>
        <v>337.19173051239454</v>
      </c>
      <c r="K170" s="2">
        <f>TREND(Calibration!$A$2:$A$4,Calibration!$C$2:$C$4,E170)</f>
        <v>419.72638984156379</v>
      </c>
      <c r="L170" s="2">
        <f>TREND(Calibration!$A$2:$A$4,Calibration!$D$2:$D$4,G170)</f>
        <v>580.84944047752083</v>
      </c>
    </row>
    <row r="171" spans="1:12" x14ac:dyDescent="0.25">
      <c r="A171">
        <v>845353</v>
      </c>
      <c r="B171">
        <v>15.10900021</v>
      </c>
      <c r="C171">
        <v>0.30810999999999999</v>
      </c>
      <c r="D171">
        <v>34.4679985</v>
      </c>
      <c r="E171">
        <v>0.24806</v>
      </c>
      <c r="F171">
        <v>37.742000580000003</v>
      </c>
      <c r="G171">
        <v>0.79659997999999999</v>
      </c>
      <c r="H171">
        <v>30.402000430000001</v>
      </c>
      <c r="J171" s="2">
        <f>TREND(Calibration!$A$2:$A$4,Calibration!$B$2:$B$4,C171)</f>
        <v>338.87232651634963</v>
      </c>
      <c r="K171" s="2">
        <f>TREND(Calibration!$A$2:$A$4,Calibration!$C$2:$C$4,E171)</f>
        <v>420.19478725434419</v>
      </c>
      <c r="L171" s="2">
        <f>TREND(Calibration!$A$2:$A$4,Calibration!$D$2:$D$4,G171)</f>
        <v>577.44772920757862</v>
      </c>
    </row>
    <row r="172" spans="1:12" x14ac:dyDescent="0.25">
      <c r="A172">
        <v>850083</v>
      </c>
      <c r="B172">
        <v>15.083000180000001</v>
      </c>
      <c r="C172">
        <v>0.30935001000000001</v>
      </c>
      <c r="D172">
        <v>34.436000819999997</v>
      </c>
      <c r="E172">
        <v>0.248</v>
      </c>
      <c r="F172">
        <v>37.72900009</v>
      </c>
      <c r="G172">
        <v>0.79390000999999999</v>
      </c>
      <c r="H172">
        <v>30.4109993</v>
      </c>
      <c r="J172" s="2">
        <f>TREND(Calibration!$A$2:$A$4,Calibration!$B$2:$B$4,C172)</f>
        <v>344.356276546255</v>
      </c>
      <c r="K172" s="2">
        <f>TREND(Calibration!$A$2:$A$4,Calibration!$C$2:$C$4,E172)</f>
        <v>419.72638984156379</v>
      </c>
      <c r="L172" s="2">
        <f>TREND(Calibration!$A$2:$A$4,Calibration!$D$2:$D$4,G172)</f>
        <v>575.53429983786521</v>
      </c>
    </row>
    <row r="173" spans="1:12" x14ac:dyDescent="0.25">
      <c r="A173">
        <v>855245</v>
      </c>
      <c r="B173">
        <v>15.04399967</v>
      </c>
      <c r="C173">
        <v>0.30805999000000001</v>
      </c>
      <c r="D173">
        <v>34.444999690000003</v>
      </c>
      <c r="E173">
        <v>0.24806</v>
      </c>
      <c r="F173">
        <v>37.738998410000001</v>
      </c>
      <c r="G173">
        <v>0.79979997999999997</v>
      </c>
      <c r="H173">
        <v>30.4659996</v>
      </c>
      <c r="J173" s="2">
        <f>TREND(Calibration!$A$2:$A$4,Calibration!$B$2:$B$4,C173)</f>
        <v>338.65115705723588</v>
      </c>
      <c r="K173" s="2">
        <f>TREND(Calibration!$A$2:$A$4,Calibration!$C$2:$C$4,E173)</f>
        <v>420.19478725434419</v>
      </c>
      <c r="L173" s="2">
        <f>TREND(Calibration!$A$2:$A$4,Calibration!$D$2:$D$4,G173)</f>
        <v>579.71552254716505</v>
      </c>
    </row>
    <row r="174" spans="1:12" x14ac:dyDescent="0.25">
      <c r="A174">
        <v>860082</v>
      </c>
      <c r="B174">
        <v>14.93999958</v>
      </c>
      <c r="C174">
        <v>0.30908000000000002</v>
      </c>
      <c r="D174">
        <v>34.460998539999999</v>
      </c>
      <c r="E174">
        <v>0.24806</v>
      </c>
      <c r="F174">
        <v>37.766998289999997</v>
      </c>
      <c r="G174">
        <v>0.79979997999999997</v>
      </c>
      <c r="H174">
        <v>30.388999940000001</v>
      </c>
      <c r="J174" s="2">
        <f>TREND(Calibration!$A$2:$A$4,Calibration!$B$2:$B$4,C174)</f>
        <v>343.1621560572471</v>
      </c>
      <c r="K174" s="2">
        <f>TREND(Calibration!$A$2:$A$4,Calibration!$C$2:$C$4,E174)</f>
        <v>420.19478725434419</v>
      </c>
      <c r="L174" s="2">
        <f>TREND(Calibration!$A$2:$A$4,Calibration!$D$2:$D$4,G174)</f>
        <v>579.71552254716505</v>
      </c>
    </row>
    <row r="175" spans="1:12" x14ac:dyDescent="0.25">
      <c r="A175">
        <v>865324</v>
      </c>
      <c r="B175">
        <v>14.86200047</v>
      </c>
      <c r="C175">
        <v>0.31022</v>
      </c>
      <c r="D175">
        <v>34.438999180000003</v>
      </c>
      <c r="E175">
        <v>0.248</v>
      </c>
      <c r="F175">
        <v>37.736000060000002</v>
      </c>
      <c r="G175">
        <v>0.79549998</v>
      </c>
      <c r="H175">
        <v>30.475000380000001</v>
      </c>
      <c r="J175" s="2">
        <f>TREND(Calibration!$A$2:$A$4,Calibration!$B$2:$B$4,C175)</f>
        <v>348.20381139397159</v>
      </c>
      <c r="K175" s="2">
        <f>TREND(Calibration!$A$2:$A$4,Calibration!$C$2:$C$4,E175)</f>
        <v>419.72638984156379</v>
      </c>
      <c r="L175" s="2">
        <f>TREND(Calibration!$A$2:$A$4,Calibration!$D$2:$D$4,G175)</f>
        <v>576.66817524709586</v>
      </c>
    </row>
    <row r="176" spans="1:12" x14ac:dyDescent="0.25">
      <c r="A176">
        <v>870082</v>
      </c>
      <c r="B176">
        <v>14.84599972</v>
      </c>
      <c r="C176">
        <v>0.31422000999999999</v>
      </c>
      <c r="D176">
        <v>34.436000819999997</v>
      </c>
      <c r="E176">
        <v>0.248</v>
      </c>
      <c r="F176">
        <v>37.783000950000002</v>
      </c>
      <c r="G176">
        <v>0.80409998000000005</v>
      </c>
      <c r="H176">
        <v>30.46899986</v>
      </c>
      <c r="J176" s="2">
        <f>TREND(Calibration!$A$2:$A$4,Calibration!$B$2:$B$4,C176)</f>
        <v>365.89387434436844</v>
      </c>
      <c r="K176" s="2">
        <f>TREND(Calibration!$A$2:$A$4,Calibration!$C$2:$C$4,E176)</f>
        <v>419.72638984156379</v>
      </c>
      <c r="L176" s="2">
        <f>TREND(Calibration!$A$2:$A$4,Calibration!$D$2:$D$4,G176)</f>
        <v>582.76286984723424</v>
      </c>
    </row>
    <row r="177" spans="1:12" x14ac:dyDescent="0.25">
      <c r="A177">
        <v>875277</v>
      </c>
      <c r="B177">
        <v>14.829999920000001</v>
      </c>
      <c r="C177">
        <v>0.31032999999999999</v>
      </c>
      <c r="D177">
        <v>34.444999690000003</v>
      </c>
      <c r="E177">
        <v>0.24838001000000001</v>
      </c>
      <c r="F177">
        <v>37.742000580000003</v>
      </c>
      <c r="G177">
        <v>0.79979997999999997</v>
      </c>
      <c r="H177">
        <v>30.500999449999998</v>
      </c>
      <c r="J177" s="2">
        <f>TREND(Calibration!$A$2:$A$4,Calibration!$B$2:$B$4,C177)</f>
        <v>348.69028690891878</v>
      </c>
      <c r="K177" s="2">
        <f>TREND(Calibration!$A$2:$A$4,Calibration!$C$2:$C$4,E177)</f>
        <v>422.69298485540889</v>
      </c>
      <c r="L177" s="2">
        <f>TREND(Calibration!$A$2:$A$4,Calibration!$D$2:$D$4,G177)</f>
        <v>579.71552254716505</v>
      </c>
    </row>
    <row r="178" spans="1:12" x14ac:dyDescent="0.25">
      <c r="A178">
        <v>880082</v>
      </c>
      <c r="B178">
        <v>14.86299992</v>
      </c>
      <c r="C178">
        <v>0.30757001</v>
      </c>
      <c r="D178">
        <v>34.458000179999999</v>
      </c>
      <c r="E178">
        <v>0.24826999999999999</v>
      </c>
      <c r="F178">
        <v>37.758998869999999</v>
      </c>
      <c r="G178">
        <v>0.79979997999999997</v>
      </c>
      <c r="H178">
        <v>30.398000719999999</v>
      </c>
      <c r="J178" s="2">
        <f>TREND(Calibration!$A$2:$A$4,Calibration!$B$2:$B$4,C178)</f>
        <v>336.48421821347415</v>
      </c>
      <c r="K178" s="2">
        <f>TREND(Calibration!$A$2:$A$4,Calibration!$C$2:$C$4,E178)</f>
        <v>421.83417819907572</v>
      </c>
      <c r="L178" s="2">
        <f>TREND(Calibration!$A$2:$A$4,Calibration!$D$2:$D$4,G178)</f>
        <v>579.71552254716505</v>
      </c>
    </row>
    <row r="179" spans="1:12" x14ac:dyDescent="0.25">
      <c r="A179">
        <v>885432</v>
      </c>
      <c r="B179">
        <v>14.94999981</v>
      </c>
      <c r="C179">
        <v>0.31330001000000002</v>
      </c>
      <c r="D179">
        <v>34.458000179999999</v>
      </c>
      <c r="E179">
        <v>0.24838001000000001</v>
      </c>
      <c r="F179">
        <v>37.710998539999999</v>
      </c>
      <c r="G179">
        <v>0.79710000999999997</v>
      </c>
      <c r="H179">
        <v>30.343000409999998</v>
      </c>
      <c r="J179" s="2">
        <f>TREND(Calibration!$A$2:$A$4,Calibration!$B$2:$B$4,C179)</f>
        <v>361.8251700375381</v>
      </c>
      <c r="K179" s="2">
        <f>TREND(Calibration!$A$2:$A$4,Calibration!$C$2:$C$4,E179)</f>
        <v>422.69298485540889</v>
      </c>
      <c r="L179" s="2">
        <f>TREND(Calibration!$A$2:$A$4,Calibration!$D$2:$D$4,G179)</f>
        <v>577.80209317745164</v>
      </c>
    </row>
    <row r="180" spans="1:12" x14ac:dyDescent="0.25">
      <c r="A180">
        <v>890083</v>
      </c>
      <c r="B180">
        <v>15.07600021</v>
      </c>
      <c r="C180">
        <v>0.31378999000000002</v>
      </c>
      <c r="D180">
        <v>34.471000670000002</v>
      </c>
      <c r="E180">
        <v>0.24833</v>
      </c>
      <c r="F180">
        <v>37.736000060000002</v>
      </c>
      <c r="G180">
        <v>0.79549998</v>
      </c>
      <c r="H180">
        <v>30.34399986</v>
      </c>
      <c r="J180" s="2">
        <f>TREND(Calibration!$A$2:$A$4,Calibration!$B$2:$B$4,C180)</f>
        <v>363.99210888129983</v>
      </c>
      <c r="K180" s="2">
        <f>TREND(Calibration!$A$2:$A$4,Calibration!$C$2:$C$4,E180)</f>
        <v>422.30257561185635</v>
      </c>
      <c r="L180" s="2">
        <f>TREND(Calibration!$A$2:$A$4,Calibration!$D$2:$D$4,G180)</f>
        <v>576.66817524709586</v>
      </c>
    </row>
    <row r="181" spans="1:12" x14ac:dyDescent="0.25">
      <c r="A181">
        <v>895327</v>
      </c>
      <c r="B181">
        <v>15.15799999</v>
      </c>
      <c r="C181">
        <v>0.30914000000000003</v>
      </c>
      <c r="D181">
        <v>34.5</v>
      </c>
      <c r="E181">
        <v>0.24843000000000001</v>
      </c>
      <c r="F181">
        <v>37.707000729999997</v>
      </c>
      <c r="G181">
        <v>0.79759997000000005</v>
      </c>
      <c r="H181">
        <v>30.4109993</v>
      </c>
      <c r="J181" s="2">
        <f>TREND(Calibration!$A$2:$A$4,Calibration!$B$2:$B$4,C181)</f>
        <v>343.42750633812739</v>
      </c>
      <c r="K181" s="2">
        <f>TREND(Calibration!$A$2:$A$4,Calibration!$C$2:$C$4,E181)</f>
        <v>423.08323796649051</v>
      </c>
      <c r="L181" s="2">
        <f>TREND(Calibration!$A$2:$A$4,Calibration!$D$2:$D$4,G181)</f>
        <v>578.15640753934531</v>
      </c>
    </row>
    <row r="182" spans="1:12" x14ac:dyDescent="0.25">
      <c r="A182">
        <v>900082</v>
      </c>
      <c r="B182">
        <v>15.222000120000001</v>
      </c>
      <c r="C182">
        <v>0.31507998999999998</v>
      </c>
      <c r="D182">
        <v>34.4640007</v>
      </c>
      <c r="E182">
        <v>0.24795</v>
      </c>
      <c r="F182">
        <v>37.783000950000002</v>
      </c>
      <c r="G182">
        <v>0.80949998000000001</v>
      </c>
      <c r="H182">
        <v>30.408000950000002</v>
      </c>
      <c r="J182" s="2">
        <f>TREND(Calibration!$A$2:$A$4,Calibration!$B$2:$B$4,C182)</f>
        <v>369.6971399202248</v>
      </c>
      <c r="K182" s="2">
        <f>TREND(Calibration!$A$2:$A$4,Calibration!$C$2:$C$4,E182)</f>
        <v>419.33605866424682</v>
      </c>
      <c r="L182" s="2">
        <f>TREND(Calibration!$A$2:$A$4,Calibration!$D$2:$D$4,G182)</f>
        <v>586.58977110778619</v>
      </c>
    </row>
    <row r="183" spans="1:12" x14ac:dyDescent="0.25">
      <c r="A183">
        <v>905262</v>
      </c>
      <c r="B183">
        <v>15.17399979</v>
      </c>
      <c r="C183">
        <v>0.31162000000000001</v>
      </c>
      <c r="D183">
        <v>34.448001859999998</v>
      </c>
      <c r="E183">
        <v>0.24833</v>
      </c>
      <c r="F183">
        <v>37.748001100000003</v>
      </c>
      <c r="G183">
        <v>0.80140001000000005</v>
      </c>
      <c r="H183">
        <v>30.368999479999999</v>
      </c>
      <c r="J183" s="2">
        <f>TREND(Calibration!$A$2:$A$4,Calibration!$B$2:$B$4,C183)</f>
        <v>354.39531794784421</v>
      </c>
      <c r="K183" s="2">
        <f>TREND(Calibration!$A$2:$A$4,Calibration!$C$2:$C$4,E183)</f>
        <v>422.30257561185635</v>
      </c>
      <c r="L183" s="2">
        <f>TREND(Calibration!$A$2:$A$4,Calibration!$D$2:$D$4,G183)</f>
        <v>580.84944047752083</v>
      </c>
    </row>
    <row r="184" spans="1:12" x14ac:dyDescent="0.25">
      <c r="A184">
        <v>910087</v>
      </c>
      <c r="B184">
        <v>15.09899998</v>
      </c>
      <c r="C184">
        <v>0.31389001</v>
      </c>
      <c r="D184">
        <v>34.493000029999997</v>
      </c>
      <c r="E184">
        <v>0.24833</v>
      </c>
      <c r="F184">
        <v>37.687999730000001</v>
      </c>
      <c r="G184">
        <v>0.79490000000000005</v>
      </c>
      <c r="H184">
        <v>30.365999219999999</v>
      </c>
      <c r="J184" s="2">
        <f>TREND(Calibration!$A$2:$A$4,Calibration!$B$2:$B$4,C184)</f>
        <v>364.43444779952711</v>
      </c>
      <c r="K184" s="2">
        <f>TREND(Calibration!$A$2:$A$4,Calibration!$C$2:$C$4,E184)</f>
        <v>422.30257561185635</v>
      </c>
      <c r="L184" s="2">
        <f>TREND(Calibration!$A$2:$A$4,Calibration!$D$2:$D$4,G184)</f>
        <v>576.24297816963178</v>
      </c>
    </row>
    <row r="185" spans="1:12" x14ac:dyDescent="0.25">
      <c r="A185">
        <v>915243</v>
      </c>
      <c r="B185">
        <v>15.050999640000001</v>
      </c>
      <c r="C185">
        <v>0.30978999000000002</v>
      </c>
      <c r="D185">
        <v>34.444999690000003</v>
      </c>
      <c r="E185">
        <v>0.24843000000000001</v>
      </c>
      <c r="F185">
        <v>37.755001069999999</v>
      </c>
      <c r="G185">
        <v>0.79600000000000004</v>
      </c>
      <c r="H185">
        <v>30.333999630000001</v>
      </c>
      <c r="J185" s="2">
        <f>TREND(Calibration!$A$2:$A$4,Calibration!$B$2:$B$4,C185)</f>
        <v>346.30209015594983</v>
      </c>
      <c r="K185" s="2">
        <f>TREND(Calibration!$A$2:$A$4,Calibration!$C$2:$C$4,E185)</f>
        <v>423.08323796649051</v>
      </c>
      <c r="L185" s="2">
        <f>TREND(Calibration!$A$2:$A$4,Calibration!$D$2:$D$4,G185)</f>
        <v>577.02253213011466</v>
      </c>
    </row>
    <row r="186" spans="1:12" x14ac:dyDescent="0.25">
      <c r="A186">
        <v>920082</v>
      </c>
      <c r="B186">
        <v>14.9659996</v>
      </c>
      <c r="C186">
        <v>0.31313999999999997</v>
      </c>
      <c r="D186">
        <v>34.448001859999998</v>
      </c>
      <c r="E186">
        <v>0.24838001000000001</v>
      </c>
      <c r="F186">
        <v>37.755001069999999</v>
      </c>
      <c r="G186">
        <v>0.80739998999999996</v>
      </c>
      <c r="H186">
        <v>30.408000950000002</v>
      </c>
      <c r="J186" s="2">
        <f>TREND(Calibration!$A$2:$A$4,Calibration!$B$2:$B$4,C186)</f>
        <v>361.11752506347693</v>
      </c>
      <c r="K186" s="2">
        <f>TREND(Calibration!$A$2:$A$4,Calibration!$C$2:$C$4,E186)</f>
        <v>422.69298485540889</v>
      </c>
      <c r="L186" s="2">
        <f>TREND(Calibration!$A$2:$A$4,Calibration!$D$2:$D$4,G186)</f>
        <v>585.10153881553686</v>
      </c>
    </row>
    <row r="187" spans="1:12" x14ac:dyDescent="0.25">
      <c r="A187">
        <v>925434</v>
      </c>
      <c r="B187">
        <v>14.86900043</v>
      </c>
      <c r="C187">
        <v>0.31049000999999998</v>
      </c>
      <c r="D187">
        <v>34.477001190000003</v>
      </c>
      <c r="E187">
        <v>0.24838001000000001</v>
      </c>
      <c r="F187">
        <v>37.736000060000002</v>
      </c>
      <c r="G187">
        <v>0.79659997999999999</v>
      </c>
      <c r="H187">
        <v>30.315000529999999</v>
      </c>
      <c r="J187" s="2">
        <f>TREND(Calibration!$A$2:$A$4,Calibration!$B$2:$B$4,C187)</f>
        <v>349.39793188297949</v>
      </c>
      <c r="K187" s="2">
        <f>TREND(Calibration!$A$2:$A$4,Calibration!$C$2:$C$4,E187)</f>
        <v>422.69298485540889</v>
      </c>
      <c r="L187" s="2">
        <f>TREND(Calibration!$A$2:$A$4,Calibration!$D$2:$D$4,G187)</f>
        <v>577.44772920757862</v>
      </c>
    </row>
    <row r="188" spans="1:12" x14ac:dyDescent="0.25">
      <c r="A188">
        <v>930083</v>
      </c>
      <c r="B188">
        <v>14.84599972</v>
      </c>
      <c r="C188">
        <v>0.30886998999999998</v>
      </c>
      <c r="D188">
        <v>34.438999180000003</v>
      </c>
      <c r="E188">
        <v>0.24871001000000001</v>
      </c>
      <c r="F188">
        <v>37.742000580000003</v>
      </c>
      <c r="G188">
        <v>0.80409998000000005</v>
      </c>
      <c r="H188">
        <v>30.42399979</v>
      </c>
      <c r="J188" s="2">
        <f>TREND(Calibration!$A$2:$A$4,Calibration!$B$2:$B$4,C188)</f>
        <v>342.23338584911926</v>
      </c>
      <c r="K188" s="2">
        <f>TREND(Calibration!$A$2:$A$4,Calibration!$C$2:$C$4,E188)</f>
        <v>425.26917062570146</v>
      </c>
      <c r="L188" s="2">
        <f>TREND(Calibration!$A$2:$A$4,Calibration!$D$2:$D$4,G188)</f>
        <v>582.76286984723424</v>
      </c>
    </row>
    <row r="189" spans="1:12" x14ac:dyDescent="0.25">
      <c r="A189">
        <v>935318</v>
      </c>
      <c r="B189">
        <v>14.84300041</v>
      </c>
      <c r="C189">
        <v>0.30860000999999998</v>
      </c>
      <c r="D189">
        <v>34.471000670000002</v>
      </c>
      <c r="E189">
        <v>0.24876000000000001</v>
      </c>
      <c r="F189">
        <v>37.716999049999998</v>
      </c>
      <c r="G189">
        <v>0.79490000000000005</v>
      </c>
      <c r="H189">
        <v>30.365999219999999</v>
      </c>
      <c r="J189" s="2">
        <f>TREND(Calibration!$A$2:$A$4,Calibration!$B$2:$B$4,C189)</f>
        <v>341.03939803525168</v>
      </c>
      <c r="K189" s="2">
        <f>TREND(Calibration!$A$2:$A$4,Calibration!$C$2:$C$4,E189)</f>
        <v>425.65942373678308</v>
      </c>
      <c r="L189" s="2">
        <f>TREND(Calibration!$A$2:$A$4,Calibration!$D$2:$D$4,G189)</f>
        <v>576.24297816963178</v>
      </c>
    </row>
    <row r="190" spans="1:12" x14ac:dyDescent="0.25">
      <c r="A190">
        <v>940082</v>
      </c>
      <c r="B190">
        <v>14.960000040000001</v>
      </c>
      <c r="C190">
        <v>0.30930001000000001</v>
      </c>
      <c r="D190">
        <v>34.42599869</v>
      </c>
      <c r="E190">
        <v>0.24865000000000001</v>
      </c>
      <c r="F190">
        <v>37.757999419999997</v>
      </c>
      <c r="G190">
        <v>0.80299997000000001</v>
      </c>
      <c r="H190">
        <v>30.434000019999999</v>
      </c>
      <c r="J190" s="2">
        <f>TREND(Calibration!$A$2:$A$4,Calibration!$B$2:$B$4,C190)</f>
        <v>344.1351513121881</v>
      </c>
      <c r="K190" s="2">
        <f>TREND(Calibration!$A$2:$A$4,Calibration!$C$2:$C$4,E190)</f>
        <v>424.80069514668548</v>
      </c>
      <c r="L190" s="2">
        <f>TREND(Calibration!$A$2:$A$4,Calibration!$D$2:$D$4,G190)</f>
        <v>581.98330879989726</v>
      </c>
    </row>
    <row r="191" spans="1:12" x14ac:dyDescent="0.25">
      <c r="A191">
        <v>945370</v>
      </c>
      <c r="B191">
        <v>15.06999969</v>
      </c>
      <c r="C191">
        <v>0.30972999000000001</v>
      </c>
      <c r="D191">
        <v>34.429000850000001</v>
      </c>
      <c r="E191">
        <v>0.24876000000000001</v>
      </c>
      <c r="F191">
        <v>37.773998259999999</v>
      </c>
      <c r="G191">
        <v>0.80739998999999996</v>
      </c>
      <c r="H191">
        <v>30.35700035</v>
      </c>
      <c r="J191" s="2">
        <f>TREND(Calibration!$A$2:$A$4,Calibration!$B$2:$B$4,C191)</f>
        <v>346.03673987506954</v>
      </c>
      <c r="K191" s="2">
        <f>TREND(Calibration!$A$2:$A$4,Calibration!$C$2:$C$4,E191)</f>
        <v>425.65942373678308</v>
      </c>
      <c r="L191" s="2">
        <f>TREND(Calibration!$A$2:$A$4,Calibration!$D$2:$D$4,G191)</f>
        <v>585.10153881553686</v>
      </c>
    </row>
    <row r="192" spans="1:12" x14ac:dyDescent="0.25">
      <c r="A192">
        <v>950082</v>
      </c>
      <c r="B192">
        <v>15.15100002</v>
      </c>
      <c r="C192">
        <v>0.30746001000000001</v>
      </c>
      <c r="D192">
        <v>34.412998199999997</v>
      </c>
      <c r="E192">
        <v>0.24865000000000001</v>
      </c>
      <c r="F192">
        <v>37.742000580000003</v>
      </c>
      <c r="G192">
        <v>0.80030000000000001</v>
      </c>
      <c r="H192">
        <v>30.42099953</v>
      </c>
      <c r="J192" s="2">
        <f>TREND(Calibration!$A$2:$A$4,Calibration!$B$2:$B$4,C192)</f>
        <v>335.99774269852719</v>
      </c>
      <c r="K192" s="2">
        <f>TREND(Calibration!$A$2:$A$4,Calibration!$C$2:$C$4,E192)</f>
        <v>424.80069514668548</v>
      </c>
      <c r="L192" s="2">
        <f>TREND(Calibration!$A$2:$A$4,Calibration!$D$2:$D$4,G192)</f>
        <v>580.06987943018385</v>
      </c>
    </row>
    <row r="193" spans="1:12" x14ac:dyDescent="0.25">
      <c r="A193">
        <v>955214</v>
      </c>
      <c r="B193">
        <v>15.222000120000001</v>
      </c>
      <c r="C193">
        <v>0.30935001000000001</v>
      </c>
      <c r="D193">
        <v>34.416000369999999</v>
      </c>
      <c r="E193">
        <v>0.24865000000000001</v>
      </c>
      <c r="F193">
        <v>37.761001589999999</v>
      </c>
      <c r="G193">
        <v>0.80569999999999997</v>
      </c>
      <c r="H193">
        <v>30.42399979</v>
      </c>
      <c r="J193" s="2">
        <f>TREND(Calibration!$A$2:$A$4,Calibration!$B$2:$B$4,C193)</f>
        <v>344.356276546255</v>
      </c>
      <c r="K193" s="2">
        <f>TREND(Calibration!$A$2:$A$4,Calibration!$C$2:$C$4,E193)</f>
        <v>424.80069514668548</v>
      </c>
      <c r="L193" s="2">
        <f>TREND(Calibration!$A$2:$A$4,Calibration!$D$2:$D$4,G193)</f>
        <v>583.8967806907358</v>
      </c>
    </row>
    <row r="194" spans="1:12" x14ac:dyDescent="0.25">
      <c r="A194">
        <v>960082</v>
      </c>
      <c r="B194">
        <v>15.15400028</v>
      </c>
      <c r="C194">
        <v>0.30270999999999998</v>
      </c>
      <c r="D194">
        <v>34.438999180000003</v>
      </c>
      <c r="E194">
        <v>0.24865000000000001</v>
      </c>
      <c r="F194">
        <v>37.722999569999999</v>
      </c>
      <c r="G194">
        <v>0.80519998000000004</v>
      </c>
      <c r="H194">
        <v>30.43000031</v>
      </c>
      <c r="J194" s="2">
        <f>TREND(Calibration!$A$2:$A$4,Calibration!$B$2:$B$4,C194)</f>
        <v>314.99080123712724</v>
      </c>
      <c r="K194" s="2">
        <f>TREND(Calibration!$A$2:$A$4,Calibration!$C$2:$C$4,E194)</f>
        <v>424.80069514668548</v>
      </c>
      <c r="L194" s="2">
        <f>TREND(Calibration!$A$2:$A$4,Calibration!$D$2:$D$4,G194)</f>
        <v>583.54242380771711</v>
      </c>
    </row>
    <row r="195" spans="1:12" x14ac:dyDescent="0.25">
      <c r="A195">
        <v>965324</v>
      </c>
      <c r="B195">
        <v>15.09300041</v>
      </c>
      <c r="C195">
        <v>0.31080999999999998</v>
      </c>
      <c r="D195">
        <v>34.416000369999999</v>
      </c>
      <c r="E195">
        <v>0.24880999000000001</v>
      </c>
      <c r="F195">
        <v>37.7859993</v>
      </c>
      <c r="G195">
        <v>0.81220000999999997</v>
      </c>
      <c r="H195">
        <v>30.402000430000001</v>
      </c>
      <c r="J195" s="2">
        <f>TREND(Calibration!$A$2:$A$4,Calibration!$B$2:$B$4,C195)</f>
        <v>350.8130891559606</v>
      </c>
      <c r="K195" s="2">
        <f>TREND(Calibration!$A$2:$A$4,Calibration!$C$2:$C$4,E195)</f>
        <v>426.0496768478647</v>
      </c>
      <c r="L195" s="2">
        <f>TREND(Calibration!$A$2:$A$4,Calibration!$D$2:$D$4,G195)</f>
        <v>588.50324299862473</v>
      </c>
    </row>
    <row r="196" spans="1:12" x14ac:dyDescent="0.25">
      <c r="A196">
        <v>970091</v>
      </c>
      <c r="B196">
        <v>15.04699993</v>
      </c>
      <c r="C196">
        <v>0.31102999999999997</v>
      </c>
      <c r="D196">
        <v>34.429000850000001</v>
      </c>
      <c r="E196">
        <v>0.24865000000000001</v>
      </c>
      <c r="F196">
        <v>37.766998289999997</v>
      </c>
      <c r="G196">
        <v>0.80569999999999997</v>
      </c>
      <c r="H196">
        <v>30.34399986</v>
      </c>
      <c r="J196" s="2">
        <f>TREND(Calibration!$A$2:$A$4,Calibration!$B$2:$B$4,C196)</f>
        <v>351.78604018585497</v>
      </c>
      <c r="K196" s="2">
        <f>TREND(Calibration!$A$2:$A$4,Calibration!$C$2:$C$4,E196)</f>
        <v>424.80069514668548</v>
      </c>
      <c r="L196" s="2">
        <f>TREND(Calibration!$A$2:$A$4,Calibration!$D$2:$D$4,G196)</f>
        <v>583.8967806907358</v>
      </c>
    </row>
    <row r="197" spans="1:12" x14ac:dyDescent="0.25">
      <c r="A197">
        <v>975296</v>
      </c>
      <c r="B197">
        <v>15.00199986</v>
      </c>
      <c r="C197">
        <v>0.31038000999999998</v>
      </c>
      <c r="D197">
        <v>34.442001339999997</v>
      </c>
      <c r="E197">
        <v>0.24871001000000001</v>
      </c>
      <c r="F197">
        <v>37.770000459999999</v>
      </c>
      <c r="G197">
        <v>0.80839998000000002</v>
      </c>
      <c r="H197">
        <v>30.365999219999999</v>
      </c>
      <c r="J197" s="2">
        <f>TREND(Calibration!$A$2:$A$4,Calibration!$B$2:$B$4,C197)</f>
        <v>348.91145636803253</v>
      </c>
      <c r="K197" s="2">
        <f>TREND(Calibration!$A$2:$A$4,Calibration!$C$2:$C$4,E197)</f>
        <v>425.26917062570146</v>
      </c>
      <c r="L197" s="2">
        <f>TREND(Calibration!$A$2:$A$4,Calibration!$D$2:$D$4,G197)</f>
        <v>585.81021714730343</v>
      </c>
    </row>
    <row r="198" spans="1:12" x14ac:dyDescent="0.25">
      <c r="A198">
        <v>980091</v>
      </c>
      <c r="B198">
        <v>14.90799999</v>
      </c>
      <c r="C198">
        <v>0.30891999999999997</v>
      </c>
      <c r="D198">
        <v>34.442001339999997</v>
      </c>
      <c r="E198">
        <v>0.24876000000000001</v>
      </c>
      <c r="F198">
        <v>37.738998410000001</v>
      </c>
      <c r="G198">
        <v>0.79869997999999998</v>
      </c>
      <c r="H198">
        <v>30.29899979</v>
      </c>
      <c r="J198" s="2">
        <f>TREND(Calibration!$A$2:$A$4,Calibration!$B$2:$B$4,C198)</f>
        <v>342.45455530823278</v>
      </c>
      <c r="K198" s="2">
        <f>TREND(Calibration!$A$2:$A$4,Calibration!$C$2:$C$4,E198)</f>
        <v>425.65942373678308</v>
      </c>
      <c r="L198" s="2">
        <f>TREND(Calibration!$A$2:$A$4,Calibration!$D$2:$D$4,G198)</f>
        <v>578.93596858668218</v>
      </c>
    </row>
    <row r="199" spans="1:12" x14ac:dyDescent="0.25">
      <c r="A199">
        <v>985197</v>
      </c>
      <c r="B199">
        <v>14.946999549999999</v>
      </c>
      <c r="C199">
        <v>0.31134999000000002</v>
      </c>
      <c r="D199">
        <v>34.416000369999999</v>
      </c>
      <c r="E199">
        <v>0.24865000000000001</v>
      </c>
      <c r="F199">
        <v>37.773998259999999</v>
      </c>
      <c r="G199">
        <v>0.80470001999999996</v>
      </c>
      <c r="H199">
        <v>30.35700035</v>
      </c>
      <c r="J199" s="2">
        <f>TREND(Calibration!$A$2:$A$4,Calibration!$B$2:$B$4,C199)</f>
        <v>353.2011974588363</v>
      </c>
      <c r="K199" s="2">
        <f>TREND(Calibration!$A$2:$A$4,Calibration!$C$2:$C$4,E199)</f>
        <v>424.80069514668548</v>
      </c>
      <c r="L199" s="2">
        <f>TREND(Calibration!$A$2:$A$4,Calibration!$D$2:$D$4,G199)</f>
        <v>583.18810944582344</v>
      </c>
    </row>
    <row r="200" spans="1:12" x14ac:dyDescent="0.25">
      <c r="A200">
        <v>990090</v>
      </c>
      <c r="B200">
        <v>14.989000320000001</v>
      </c>
      <c r="C200">
        <v>0.31178999000000002</v>
      </c>
      <c r="D200">
        <v>34.444999690000003</v>
      </c>
      <c r="E200">
        <v>0.24871001000000001</v>
      </c>
      <c r="F200">
        <v>37.766998289999997</v>
      </c>
      <c r="G200">
        <v>0.80089997999999996</v>
      </c>
      <c r="H200">
        <v>30.318000789999999</v>
      </c>
      <c r="J200" s="2">
        <f>TREND(Calibration!$A$2:$A$4,Calibration!$B$2:$B$4,C200)</f>
        <v>355.14709951862483</v>
      </c>
      <c r="K200" s="2">
        <f>TREND(Calibration!$A$2:$A$4,Calibration!$C$2:$C$4,E200)</f>
        <v>425.26917062570146</v>
      </c>
      <c r="L200" s="2">
        <f>TREND(Calibration!$A$2:$A$4,Calibration!$D$2:$D$4,G200)</f>
        <v>580.49507650764781</v>
      </c>
    </row>
    <row r="201" spans="1:12" x14ac:dyDescent="0.25">
      <c r="A201">
        <v>995324</v>
      </c>
      <c r="B201">
        <v>15.01799965</v>
      </c>
      <c r="C201">
        <v>0.31097998999999998</v>
      </c>
      <c r="D201">
        <v>34.458000179999999</v>
      </c>
      <c r="E201">
        <v>0.24880999000000001</v>
      </c>
      <c r="F201">
        <v>37.716999049999998</v>
      </c>
      <c r="G201">
        <v>0.79759997000000005</v>
      </c>
      <c r="H201">
        <v>30.283000950000002</v>
      </c>
      <c r="J201" s="2">
        <f>TREND(Calibration!$A$2:$A$4,Calibration!$B$2:$B$4,C201)</f>
        <v>351.56487072674122</v>
      </c>
      <c r="K201" s="2">
        <f>TREND(Calibration!$A$2:$A$4,Calibration!$C$2:$C$4,E201)</f>
        <v>426.0496768478647</v>
      </c>
      <c r="L201" s="2">
        <f>TREND(Calibration!$A$2:$A$4,Calibration!$D$2:$D$4,G201)</f>
        <v>578.15640753934531</v>
      </c>
    </row>
    <row r="202" spans="1:12" x14ac:dyDescent="0.25">
      <c r="A202">
        <v>1000090</v>
      </c>
      <c r="B202">
        <v>15.10900021</v>
      </c>
      <c r="C202">
        <v>0.30827000999999998</v>
      </c>
      <c r="D202">
        <v>34.451999659999998</v>
      </c>
      <c r="E202">
        <v>0.24871001000000001</v>
      </c>
      <c r="F202">
        <v>37.709999080000003</v>
      </c>
      <c r="G202">
        <v>0.79390000999999999</v>
      </c>
      <c r="H202">
        <v>30.291999820000001</v>
      </c>
      <c r="J202" s="2">
        <f>TREND(Calibration!$A$2:$A$4,Calibration!$B$2:$B$4,C202)</f>
        <v>339.57997149041034</v>
      </c>
      <c r="K202" s="2">
        <f>TREND(Calibration!$A$2:$A$4,Calibration!$C$2:$C$4,E202)</f>
        <v>425.26917062570146</v>
      </c>
      <c r="L202" s="2">
        <f>TREND(Calibration!$A$2:$A$4,Calibration!$D$2:$D$4,G202)</f>
        <v>575.53429983786521</v>
      </c>
    </row>
    <row r="203" spans="1:12" x14ac:dyDescent="0.25">
      <c r="A203">
        <v>1005275</v>
      </c>
      <c r="B203">
        <v>15.15799999</v>
      </c>
      <c r="C203">
        <v>0.30843999999999999</v>
      </c>
      <c r="D203">
        <v>34.412998199999997</v>
      </c>
      <c r="E203">
        <v>0.24833</v>
      </c>
      <c r="F203">
        <v>37.722999569999999</v>
      </c>
      <c r="G203">
        <v>0.79659997999999999</v>
      </c>
      <c r="H203">
        <v>30.256999969999999</v>
      </c>
      <c r="J203" s="2">
        <f>TREND(Calibration!$A$2:$A$4,Calibration!$B$2:$B$4,C203)</f>
        <v>340.33175306119097</v>
      </c>
      <c r="K203" s="2">
        <f>TREND(Calibration!$A$2:$A$4,Calibration!$C$2:$C$4,E203)</f>
        <v>422.30257561185635</v>
      </c>
      <c r="L203" s="2">
        <f>TREND(Calibration!$A$2:$A$4,Calibration!$D$2:$D$4,G203)</f>
        <v>577.44772920757862</v>
      </c>
    </row>
    <row r="204" spans="1:12" x14ac:dyDescent="0.25">
      <c r="A204">
        <v>1010084</v>
      </c>
      <c r="B204">
        <v>15.19999981</v>
      </c>
      <c r="C204">
        <v>0.30687001000000003</v>
      </c>
      <c r="D204">
        <v>34.409999849999998</v>
      </c>
      <c r="E204">
        <v>0.24826999999999999</v>
      </c>
      <c r="F204">
        <v>37.722999569999999</v>
      </c>
      <c r="G204">
        <v>0.79820000999999996</v>
      </c>
      <c r="H204">
        <v>30.378999709999999</v>
      </c>
      <c r="J204" s="2">
        <f>TREND(Calibration!$A$2:$A$4,Calibration!$B$2:$B$4,C204)</f>
        <v>333.38846493653818</v>
      </c>
      <c r="K204" s="2">
        <f>TREND(Calibration!$A$2:$A$4,Calibration!$C$2:$C$4,E204)</f>
        <v>421.83417819907572</v>
      </c>
      <c r="L204" s="2">
        <f>TREND(Calibration!$A$2:$A$4,Calibration!$D$2:$D$4,G204)</f>
        <v>578.5816471379344</v>
      </c>
    </row>
    <row r="205" spans="1:12" x14ac:dyDescent="0.25">
      <c r="A205">
        <v>1015196</v>
      </c>
      <c r="B205">
        <v>15.088999749999999</v>
      </c>
      <c r="C205">
        <v>0.30583999000000001</v>
      </c>
      <c r="D205">
        <v>34.448001859999998</v>
      </c>
      <c r="E205">
        <v>0.24838001000000001</v>
      </c>
      <c r="F205">
        <v>37.731998439999998</v>
      </c>
      <c r="G205">
        <v>0.79390000999999999</v>
      </c>
      <c r="H205">
        <v>30.2859993</v>
      </c>
      <c r="J205" s="2">
        <f>TREND(Calibration!$A$2:$A$4,Calibration!$B$2:$B$4,C205)</f>
        <v>328.83319666466673</v>
      </c>
      <c r="K205" s="2">
        <f>TREND(Calibration!$A$2:$A$4,Calibration!$C$2:$C$4,E205)</f>
        <v>422.69298485540889</v>
      </c>
      <c r="L205" s="2">
        <f>TREND(Calibration!$A$2:$A$4,Calibration!$D$2:$D$4,G205)</f>
        <v>575.53429983786521</v>
      </c>
    </row>
    <row r="206" spans="1:12" x14ac:dyDescent="0.25">
      <c r="A206">
        <v>1020083</v>
      </c>
      <c r="B206">
        <v>15.01200008</v>
      </c>
      <c r="C206">
        <v>0.30772999000000001</v>
      </c>
      <c r="D206">
        <v>34.41999817</v>
      </c>
      <c r="E206">
        <v>0.24833</v>
      </c>
      <c r="F206">
        <v>37.722999569999999</v>
      </c>
      <c r="G206">
        <v>0.79119998000000002</v>
      </c>
      <c r="H206">
        <v>30.32799911</v>
      </c>
      <c r="J206" s="2">
        <f>TREND(Calibration!$A$2:$A$4,Calibration!$B$2:$B$4,C206)</f>
        <v>337.19173051239454</v>
      </c>
      <c r="K206" s="2">
        <f>TREND(Calibration!$A$2:$A$4,Calibration!$C$2:$C$4,E206)</f>
        <v>422.30257561185635</v>
      </c>
      <c r="L206" s="2">
        <f>TREND(Calibration!$A$2:$A$4,Calibration!$D$2:$D$4,G206)</f>
        <v>573.62082794702667</v>
      </c>
    </row>
    <row r="207" spans="1:12" x14ac:dyDescent="0.25">
      <c r="A207">
        <v>1025202</v>
      </c>
      <c r="B207">
        <v>14.994999890000001</v>
      </c>
      <c r="C207">
        <v>0.30930001000000001</v>
      </c>
      <c r="D207">
        <v>34.383998869999999</v>
      </c>
      <c r="E207">
        <v>0.24833</v>
      </c>
      <c r="F207">
        <v>37.7859993</v>
      </c>
      <c r="G207">
        <v>0.80030000000000001</v>
      </c>
      <c r="H207">
        <v>30.336999890000001</v>
      </c>
      <c r="J207" s="2">
        <f>TREND(Calibration!$A$2:$A$4,Calibration!$B$2:$B$4,C207)</f>
        <v>344.1351513121881</v>
      </c>
      <c r="K207" s="2">
        <f>TREND(Calibration!$A$2:$A$4,Calibration!$C$2:$C$4,E207)</f>
        <v>422.30257561185635</v>
      </c>
      <c r="L207" s="2">
        <f>TREND(Calibration!$A$2:$A$4,Calibration!$D$2:$D$4,G207)</f>
        <v>580.06987943018385</v>
      </c>
    </row>
    <row r="208" spans="1:12" x14ac:dyDescent="0.25">
      <c r="A208">
        <v>1030186</v>
      </c>
      <c r="B208">
        <v>14.90499973</v>
      </c>
      <c r="C208">
        <v>0.31200000999999999</v>
      </c>
      <c r="D208">
        <v>34.438999180000003</v>
      </c>
      <c r="E208">
        <v>0.24833</v>
      </c>
      <c r="F208">
        <v>37.703998570000003</v>
      </c>
      <c r="G208">
        <v>0.79220003000000005</v>
      </c>
      <c r="H208">
        <v>30.30200005</v>
      </c>
      <c r="J208" s="2">
        <f>TREND(Calibration!$A$2:$A$4,Calibration!$B$2:$B$4,C208)</f>
        <v>356.07591395179929</v>
      </c>
      <c r="K208" s="2">
        <f>TREND(Calibration!$A$2:$A$4,Calibration!$C$2:$C$4,E208)</f>
        <v>422.30257561185635</v>
      </c>
      <c r="L208" s="2">
        <f>TREND(Calibration!$A$2:$A$4,Calibration!$D$2:$D$4,G208)</f>
        <v>574.32954879991837</v>
      </c>
    </row>
    <row r="209" spans="1:12" x14ac:dyDescent="0.25">
      <c r="A209">
        <v>1035265</v>
      </c>
      <c r="B209">
        <v>14.94999981</v>
      </c>
      <c r="C209">
        <v>0.30957001000000001</v>
      </c>
      <c r="D209">
        <v>34.416000369999999</v>
      </c>
      <c r="E209">
        <v>0.24843000000000001</v>
      </c>
      <c r="F209">
        <v>37.716999049999998</v>
      </c>
      <c r="G209">
        <v>0.78949999999999998</v>
      </c>
      <c r="H209">
        <v>30.353000640000001</v>
      </c>
      <c r="J209" s="2">
        <f>TREND(Calibration!$A$2:$A$4,Calibration!$B$2:$B$4,C209)</f>
        <v>345.32922757614915</v>
      </c>
      <c r="K209" s="2">
        <f>TREND(Calibration!$A$2:$A$4,Calibration!$C$2:$C$4,E209)</f>
        <v>423.08323796649051</v>
      </c>
      <c r="L209" s="2">
        <f>TREND(Calibration!$A$2:$A$4,Calibration!$D$2:$D$4,G209)</f>
        <v>572.41607690907983</v>
      </c>
    </row>
    <row r="210" spans="1:12" x14ac:dyDescent="0.25">
      <c r="A210">
        <v>1040095</v>
      </c>
      <c r="B210">
        <v>14.975999829999999</v>
      </c>
      <c r="C210">
        <v>0.30897998999999998</v>
      </c>
      <c r="D210">
        <v>34.409999849999998</v>
      </c>
      <c r="E210">
        <v>0.24838001000000001</v>
      </c>
      <c r="F210">
        <v>37.755001069999999</v>
      </c>
      <c r="G210">
        <v>0.79490000000000005</v>
      </c>
      <c r="H210">
        <v>30.288999560000001</v>
      </c>
      <c r="J210" s="2">
        <f>TREND(Calibration!$A$2:$A$4,Calibration!$B$2:$B$4,C210)</f>
        <v>342.71986136406645</v>
      </c>
      <c r="K210" s="2">
        <f>TREND(Calibration!$A$2:$A$4,Calibration!$C$2:$C$4,E210)</f>
        <v>422.69298485540889</v>
      </c>
      <c r="L210" s="2">
        <f>TREND(Calibration!$A$2:$A$4,Calibration!$D$2:$D$4,G210)</f>
        <v>576.24297816963178</v>
      </c>
    </row>
    <row r="211" spans="1:12" x14ac:dyDescent="0.25">
      <c r="A211">
        <v>1045368</v>
      </c>
      <c r="B211">
        <v>15.07600021</v>
      </c>
      <c r="C211">
        <v>0.30880999999999997</v>
      </c>
      <c r="D211">
        <v>34.400001529999997</v>
      </c>
      <c r="E211">
        <v>0.24843000000000001</v>
      </c>
      <c r="F211">
        <v>37.736000060000002</v>
      </c>
      <c r="G211">
        <v>0.79930000999999995</v>
      </c>
      <c r="H211">
        <v>30.263999940000001</v>
      </c>
      <c r="J211" s="2">
        <f>TREND(Calibration!$A$2:$A$4,Calibration!$B$2:$B$4,C211)</f>
        <v>341.96807979328582</v>
      </c>
      <c r="K211" s="2">
        <f>TREND(Calibration!$A$2:$A$4,Calibration!$C$2:$C$4,E211)</f>
        <v>423.08323796649051</v>
      </c>
      <c r="L211" s="2">
        <f>TREND(Calibration!$A$2:$A$4,Calibration!$D$2:$D$4,G211)</f>
        <v>579.36120109841715</v>
      </c>
    </row>
    <row r="212" spans="1:12" x14ac:dyDescent="0.25">
      <c r="A212">
        <v>1050091</v>
      </c>
      <c r="B212">
        <v>15.17099953</v>
      </c>
      <c r="C212">
        <v>0.30184000999999999</v>
      </c>
      <c r="D212">
        <v>34.394001009999997</v>
      </c>
      <c r="E212">
        <v>0.24865000000000001</v>
      </c>
      <c r="F212">
        <v>37.72000122</v>
      </c>
      <c r="G212">
        <v>0.79659997999999999</v>
      </c>
      <c r="H212">
        <v>30.36000061</v>
      </c>
      <c r="J212" s="2">
        <f>TREND(Calibration!$A$2:$A$4,Calibration!$B$2:$B$4,C212)</f>
        <v>311.14326638941043</v>
      </c>
      <c r="K212" s="2">
        <f>TREND(Calibration!$A$2:$A$4,Calibration!$C$2:$C$4,E212)</f>
        <v>424.80069514668548</v>
      </c>
      <c r="L212" s="2">
        <f>TREND(Calibration!$A$2:$A$4,Calibration!$D$2:$D$4,G212)</f>
        <v>577.44772920757862</v>
      </c>
    </row>
    <row r="213" spans="1:12" x14ac:dyDescent="0.25">
      <c r="A213">
        <v>1055275</v>
      </c>
      <c r="B213">
        <v>15.225999829999999</v>
      </c>
      <c r="C213">
        <v>0.30875998999999998</v>
      </c>
      <c r="D213">
        <v>34.396999360000002</v>
      </c>
      <c r="E213">
        <v>0.24865000000000001</v>
      </c>
      <c r="F213">
        <v>37.731998439999998</v>
      </c>
      <c r="G213">
        <v>0.79759997000000005</v>
      </c>
      <c r="H213">
        <v>30.372999190000002</v>
      </c>
      <c r="J213" s="2">
        <f>TREND(Calibration!$A$2:$A$4,Calibration!$B$2:$B$4,C213)</f>
        <v>341.74691033417207</v>
      </c>
      <c r="K213" s="2">
        <f>TREND(Calibration!$A$2:$A$4,Calibration!$C$2:$C$4,E213)</f>
        <v>424.80069514668548</v>
      </c>
      <c r="L213" s="2">
        <f>TREND(Calibration!$A$2:$A$4,Calibration!$D$2:$D$4,G213)</f>
        <v>578.15640753934531</v>
      </c>
    </row>
    <row r="214" spans="1:12" x14ac:dyDescent="0.25">
      <c r="A214">
        <v>1060082</v>
      </c>
      <c r="B214">
        <v>15.20600033</v>
      </c>
      <c r="C214">
        <v>0.30827000999999998</v>
      </c>
      <c r="D214">
        <v>34.423000340000002</v>
      </c>
      <c r="E214">
        <v>0.24871001000000001</v>
      </c>
      <c r="F214">
        <v>37.755001069999999</v>
      </c>
      <c r="G214">
        <v>0.80140001000000005</v>
      </c>
      <c r="H214">
        <v>30.315000529999999</v>
      </c>
      <c r="J214" s="2">
        <f>TREND(Calibration!$A$2:$A$4,Calibration!$B$2:$B$4,C214)</f>
        <v>339.57997149041034</v>
      </c>
      <c r="K214" s="2">
        <f>TREND(Calibration!$A$2:$A$4,Calibration!$C$2:$C$4,E214)</f>
        <v>425.26917062570146</v>
      </c>
      <c r="L214" s="2">
        <f>TREND(Calibration!$A$2:$A$4,Calibration!$D$2:$D$4,G214)</f>
        <v>580.84944047752083</v>
      </c>
    </row>
    <row r="215" spans="1:12" x14ac:dyDescent="0.25">
      <c r="A215">
        <v>1065354</v>
      </c>
      <c r="B215">
        <v>15.161000250000001</v>
      </c>
      <c r="C215">
        <v>0.30875998999999998</v>
      </c>
      <c r="D215">
        <v>34.381000520000001</v>
      </c>
      <c r="E215">
        <v>0.24865000000000001</v>
      </c>
      <c r="F215">
        <v>37.736000060000002</v>
      </c>
      <c r="G215">
        <v>0.80790001</v>
      </c>
      <c r="H215">
        <v>30.385999680000001</v>
      </c>
      <c r="J215" s="2">
        <f>TREND(Calibration!$A$2:$A$4,Calibration!$B$2:$B$4,C215)</f>
        <v>341.74691033417207</v>
      </c>
      <c r="K215" s="2">
        <f>TREND(Calibration!$A$2:$A$4,Calibration!$C$2:$C$4,E215)</f>
        <v>424.80069514668548</v>
      </c>
      <c r="L215" s="2">
        <f>TREND(Calibration!$A$2:$A$4,Calibration!$D$2:$D$4,G215)</f>
        <v>585.45589569855565</v>
      </c>
    </row>
    <row r="216" spans="1:12" x14ac:dyDescent="0.25">
      <c r="A216">
        <v>1070083</v>
      </c>
      <c r="B216">
        <v>15.11900043</v>
      </c>
      <c r="C216">
        <v>0.30730000000000002</v>
      </c>
      <c r="D216">
        <v>34.402999880000003</v>
      </c>
      <c r="E216">
        <v>0.24871001000000001</v>
      </c>
      <c r="F216">
        <v>37.763999939999998</v>
      </c>
      <c r="G216">
        <v>0.81330000999999996</v>
      </c>
      <c r="H216">
        <v>30.336999890000001</v>
      </c>
      <c r="J216" s="2">
        <f>TREND(Calibration!$A$2:$A$4,Calibration!$B$2:$B$4,C216)</f>
        <v>335.29009772446648</v>
      </c>
      <c r="K216" s="2">
        <f>TREND(Calibration!$A$2:$A$4,Calibration!$C$2:$C$4,E216)</f>
        <v>425.26917062570146</v>
      </c>
      <c r="L216" s="2">
        <f>TREND(Calibration!$A$2:$A$4,Calibration!$D$2:$D$4,G216)</f>
        <v>589.2827969591076</v>
      </c>
    </row>
    <row r="217" spans="1:12" x14ac:dyDescent="0.25">
      <c r="A217">
        <v>1075217</v>
      </c>
      <c r="B217">
        <v>15.024999619999999</v>
      </c>
      <c r="C217">
        <v>0.30994999000000001</v>
      </c>
      <c r="D217">
        <v>34.377998349999999</v>
      </c>
      <c r="E217">
        <v>0.24871001000000001</v>
      </c>
      <c r="F217">
        <v>37.709999080000003</v>
      </c>
      <c r="G217">
        <v>0.79390000999999999</v>
      </c>
      <c r="H217">
        <v>30.32799911</v>
      </c>
      <c r="J217" s="2">
        <f>TREND(Calibration!$A$2:$A$4,Calibration!$B$2:$B$4,C217)</f>
        <v>347.00969090496392</v>
      </c>
      <c r="K217" s="2">
        <f>TREND(Calibration!$A$2:$A$4,Calibration!$C$2:$C$4,E217)</f>
        <v>425.26917062570146</v>
      </c>
      <c r="L217" s="2">
        <f>TREND(Calibration!$A$2:$A$4,Calibration!$D$2:$D$4,G217)</f>
        <v>575.53429983786521</v>
      </c>
    </row>
    <row r="218" spans="1:12" x14ac:dyDescent="0.25">
      <c r="A218">
        <v>1080083</v>
      </c>
      <c r="B218">
        <v>15.01200008</v>
      </c>
      <c r="C218">
        <v>0.30761999000000001</v>
      </c>
      <c r="D218">
        <v>34.375</v>
      </c>
      <c r="E218">
        <v>0.24876000000000001</v>
      </c>
      <c r="F218">
        <v>37.770000459999999</v>
      </c>
      <c r="G218">
        <v>0.81330000999999996</v>
      </c>
      <c r="H218">
        <v>30.309000019999999</v>
      </c>
      <c r="J218" s="2">
        <f>TREND(Calibration!$A$2:$A$4,Calibration!$B$2:$B$4,C218)</f>
        <v>336.70525499744758</v>
      </c>
      <c r="K218" s="2">
        <f>TREND(Calibration!$A$2:$A$4,Calibration!$C$2:$C$4,E218)</f>
        <v>425.65942373678308</v>
      </c>
      <c r="L218" s="2">
        <f>TREND(Calibration!$A$2:$A$4,Calibration!$D$2:$D$4,G218)</f>
        <v>589.2827969591076</v>
      </c>
    </row>
    <row r="219" spans="1:12" x14ac:dyDescent="0.25">
      <c r="A219">
        <v>1085259</v>
      </c>
      <c r="B219">
        <v>14.96899986</v>
      </c>
      <c r="C219">
        <v>0.31735000000000002</v>
      </c>
      <c r="D219">
        <v>34.412998199999997</v>
      </c>
      <c r="E219">
        <v>0.24865000000000001</v>
      </c>
      <c r="F219">
        <v>37.713001249999998</v>
      </c>
      <c r="G219">
        <v>0.81330000999999996</v>
      </c>
      <c r="H219">
        <v>30.273000719999999</v>
      </c>
      <c r="J219" s="2">
        <f>TREND(Calibration!$A$2:$A$4,Calibration!$B$2:$B$4,C219)</f>
        <v>379.73626977190793</v>
      </c>
      <c r="K219" s="2">
        <f>TREND(Calibration!$A$2:$A$4,Calibration!$C$2:$C$4,E219)</f>
        <v>424.80069514668548</v>
      </c>
      <c r="L219" s="2">
        <f>TREND(Calibration!$A$2:$A$4,Calibration!$D$2:$D$4,G219)</f>
        <v>589.2827969591076</v>
      </c>
    </row>
    <row r="220" spans="1:12" x14ac:dyDescent="0.25">
      <c r="A220">
        <v>1090082</v>
      </c>
      <c r="B220">
        <v>14.975999829999999</v>
      </c>
      <c r="C220">
        <v>0.30789</v>
      </c>
      <c r="D220">
        <v>34.370998380000003</v>
      </c>
      <c r="E220">
        <v>0.248</v>
      </c>
      <c r="F220">
        <v>37.763999939999998</v>
      </c>
      <c r="G220">
        <v>0.82300001</v>
      </c>
      <c r="H220">
        <v>30.330999370000001</v>
      </c>
      <c r="J220" s="2">
        <f>TREND(Calibration!$A$2:$A$4,Calibration!$B$2:$B$4,C220)</f>
        <v>337.89937548645548</v>
      </c>
      <c r="K220" s="2">
        <f>TREND(Calibration!$A$2:$A$4,Calibration!$C$2:$C$4,E220)</f>
        <v>419.72638984156379</v>
      </c>
      <c r="L220" s="2">
        <f>TREND(Calibration!$A$2:$A$4,Calibration!$D$2:$D$4,G220)</f>
        <v>596.15704551972885</v>
      </c>
    </row>
    <row r="221" spans="1:12" x14ac:dyDescent="0.25">
      <c r="A221">
        <v>1095231</v>
      </c>
      <c r="B221">
        <v>15.01799965</v>
      </c>
      <c r="C221">
        <v>0.30843999999999999</v>
      </c>
      <c r="D221">
        <v>34.381000520000001</v>
      </c>
      <c r="E221">
        <v>0.24826999999999999</v>
      </c>
      <c r="F221">
        <v>37.750999450000002</v>
      </c>
      <c r="G221">
        <v>0.81279999000000003</v>
      </c>
      <c r="H221">
        <v>30.30200005</v>
      </c>
      <c r="J221" s="2">
        <f>TREND(Calibration!$A$2:$A$4,Calibration!$B$2:$B$4,C221)</f>
        <v>340.33175306119097</v>
      </c>
      <c r="K221" s="2">
        <f>TREND(Calibration!$A$2:$A$4,Calibration!$C$2:$C$4,E221)</f>
        <v>421.83417819907572</v>
      </c>
      <c r="L221" s="2">
        <f>TREND(Calibration!$A$2:$A$4,Calibration!$D$2:$D$4,G221)</f>
        <v>588.92844007608892</v>
      </c>
    </row>
    <row r="222" spans="1:12" x14ac:dyDescent="0.25">
      <c r="A222">
        <v>1100083</v>
      </c>
      <c r="B222">
        <v>15.07299995</v>
      </c>
      <c r="C222">
        <v>0.30568001</v>
      </c>
      <c r="D222">
        <v>34.365001679999999</v>
      </c>
      <c r="E222">
        <v>0.24833</v>
      </c>
      <c r="F222">
        <v>37.722999569999999</v>
      </c>
      <c r="G222">
        <v>0.81279999000000003</v>
      </c>
      <c r="H222">
        <v>30.36000061</v>
      </c>
      <c r="J222" s="2">
        <f>TREND(Calibration!$A$2:$A$4,Calibration!$B$2:$B$4,C222)</f>
        <v>328.12568436574634</v>
      </c>
      <c r="K222" s="2">
        <f>TREND(Calibration!$A$2:$A$4,Calibration!$C$2:$C$4,E222)</f>
        <v>422.30257561185635</v>
      </c>
      <c r="L222" s="2">
        <f>TREND(Calibration!$A$2:$A$4,Calibration!$D$2:$D$4,G222)</f>
        <v>588.92844007608892</v>
      </c>
    </row>
    <row r="223" spans="1:12" x14ac:dyDescent="0.25">
      <c r="A223">
        <v>1105260</v>
      </c>
      <c r="B223">
        <v>15.06400013</v>
      </c>
      <c r="C223">
        <v>0.30805999000000001</v>
      </c>
      <c r="D223">
        <v>34.402999880000003</v>
      </c>
      <c r="E223">
        <v>0.24843000000000001</v>
      </c>
      <c r="F223">
        <v>37.726001740000001</v>
      </c>
      <c r="G223">
        <v>0.80089997999999996</v>
      </c>
      <c r="H223">
        <v>30.273000719999999</v>
      </c>
      <c r="J223" s="2">
        <f>TREND(Calibration!$A$2:$A$4,Calibration!$B$2:$B$4,C223)</f>
        <v>338.65115705723588</v>
      </c>
      <c r="K223" s="2">
        <f>TREND(Calibration!$A$2:$A$4,Calibration!$C$2:$C$4,E223)</f>
        <v>423.08323796649051</v>
      </c>
      <c r="L223" s="2">
        <f>TREND(Calibration!$A$2:$A$4,Calibration!$D$2:$D$4,G223)</f>
        <v>580.49507650764781</v>
      </c>
    </row>
    <row r="224" spans="1:12" x14ac:dyDescent="0.25">
      <c r="A224">
        <v>1110093</v>
      </c>
      <c r="B224">
        <v>15.07600021</v>
      </c>
      <c r="C224">
        <v>0.30908000000000002</v>
      </c>
      <c r="D224">
        <v>34.396999360000002</v>
      </c>
      <c r="E224">
        <v>0.24838001000000001</v>
      </c>
      <c r="F224">
        <v>37.757999419999997</v>
      </c>
      <c r="G224">
        <v>0.81330000999999996</v>
      </c>
      <c r="H224">
        <v>30.253999709999999</v>
      </c>
      <c r="J224" s="2">
        <f>TREND(Calibration!$A$2:$A$4,Calibration!$B$2:$B$4,C224)</f>
        <v>343.1621560572471</v>
      </c>
      <c r="K224" s="2">
        <f>TREND(Calibration!$A$2:$A$4,Calibration!$C$2:$C$4,E224)</f>
        <v>422.69298485540889</v>
      </c>
      <c r="L224" s="2">
        <f>TREND(Calibration!$A$2:$A$4,Calibration!$D$2:$D$4,G224)</f>
        <v>589.2827969591076</v>
      </c>
    </row>
    <row r="225" spans="1:12" x14ac:dyDescent="0.25">
      <c r="A225">
        <v>1115181</v>
      </c>
      <c r="B225">
        <v>15.057000159999999</v>
      </c>
      <c r="C225">
        <v>0.30783999000000001</v>
      </c>
      <c r="D225">
        <v>34.352001190000003</v>
      </c>
      <c r="E225">
        <v>0.24838001000000001</v>
      </c>
      <c r="F225">
        <v>37.748001100000003</v>
      </c>
      <c r="G225">
        <v>0.82029998000000004</v>
      </c>
      <c r="H225">
        <v>30.333999630000001</v>
      </c>
      <c r="J225" s="2">
        <f>TREND(Calibration!$A$2:$A$4,Calibration!$B$2:$B$4,C225)</f>
        <v>337.67820602734173</v>
      </c>
      <c r="K225" s="2">
        <f>TREND(Calibration!$A$2:$A$4,Calibration!$C$2:$C$4,E225)</f>
        <v>422.69298485540889</v>
      </c>
      <c r="L225" s="2">
        <f>TREND(Calibration!$A$2:$A$4,Calibration!$D$2:$D$4,G225)</f>
        <v>594.24357362889032</v>
      </c>
    </row>
    <row r="226" spans="1:12" x14ac:dyDescent="0.25">
      <c r="A226">
        <v>1120089</v>
      </c>
      <c r="B226">
        <v>14.989000320000001</v>
      </c>
      <c r="C226">
        <v>0.30810999999999999</v>
      </c>
      <c r="D226">
        <v>34.377998349999999</v>
      </c>
      <c r="E226">
        <v>0.24843000000000001</v>
      </c>
      <c r="F226">
        <v>37.7859993</v>
      </c>
      <c r="G226">
        <v>0.82300001</v>
      </c>
      <c r="H226">
        <v>30.309000019999999</v>
      </c>
      <c r="J226" s="2">
        <f>TREND(Calibration!$A$2:$A$4,Calibration!$B$2:$B$4,C226)</f>
        <v>338.87232651634963</v>
      </c>
      <c r="K226" s="2">
        <f>TREND(Calibration!$A$2:$A$4,Calibration!$C$2:$C$4,E226)</f>
        <v>423.08323796649051</v>
      </c>
      <c r="L226" s="2">
        <f>TREND(Calibration!$A$2:$A$4,Calibration!$D$2:$D$4,G226)</f>
        <v>596.15704551972885</v>
      </c>
    </row>
    <row r="227" spans="1:12" x14ac:dyDescent="0.25">
      <c r="A227">
        <v>1125184</v>
      </c>
      <c r="B227">
        <v>14.92099953</v>
      </c>
      <c r="C227">
        <v>0.31022</v>
      </c>
      <c r="D227">
        <v>34.383998869999999</v>
      </c>
      <c r="E227">
        <v>0.24833</v>
      </c>
      <c r="F227">
        <v>37.703998570000003</v>
      </c>
      <c r="G227">
        <v>0.81379997999999998</v>
      </c>
      <c r="H227">
        <v>30.350000380000001</v>
      </c>
      <c r="J227" s="2">
        <f>TREND(Calibration!$A$2:$A$4,Calibration!$B$2:$B$4,C227)</f>
        <v>348.20381139397159</v>
      </c>
      <c r="K227" s="2">
        <f>TREND(Calibration!$A$2:$A$4,Calibration!$C$2:$C$4,E227)</f>
        <v>422.30257561185635</v>
      </c>
      <c r="L227" s="2">
        <f>TREND(Calibration!$A$2:$A$4,Calibration!$D$2:$D$4,G227)</f>
        <v>589.63711840785538</v>
      </c>
    </row>
    <row r="228" spans="1:12" x14ac:dyDescent="0.25">
      <c r="A228">
        <v>1130083</v>
      </c>
      <c r="B228">
        <v>14.875</v>
      </c>
      <c r="C228">
        <v>0.31060000999999998</v>
      </c>
      <c r="D228">
        <v>34.383998869999999</v>
      </c>
      <c r="E228">
        <v>0.24833</v>
      </c>
      <c r="F228">
        <v>37.707000729999997</v>
      </c>
      <c r="G228">
        <v>0.81169999000000004</v>
      </c>
      <c r="H228">
        <v>30.30200005</v>
      </c>
      <c r="J228" s="2">
        <f>TREND(Calibration!$A$2:$A$4,Calibration!$B$2:$B$4,C228)</f>
        <v>349.88440739792668</v>
      </c>
      <c r="K228" s="2">
        <f>TREND(Calibration!$A$2:$A$4,Calibration!$C$2:$C$4,E228)</f>
        <v>422.30257561185635</v>
      </c>
      <c r="L228" s="2">
        <f>TREND(Calibration!$A$2:$A$4,Calibration!$D$2:$D$4,G228)</f>
        <v>588.14888611560605</v>
      </c>
    </row>
    <row r="229" spans="1:12" x14ac:dyDescent="0.25">
      <c r="A229">
        <v>1135199</v>
      </c>
      <c r="B229">
        <v>14.90799999</v>
      </c>
      <c r="C229">
        <v>0.30875998999999998</v>
      </c>
      <c r="D229">
        <v>34.409999849999998</v>
      </c>
      <c r="E229">
        <v>0.24843000000000001</v>
      </c>
      <c r="F229">
        <v>37.731998439999998</v>
      </c>
      <c r="G229">
        <v>0.81980001999999996</v>
      </c>
      <c r="H229">
        <v>30.280000690000001</v>
      </c>
      <c r="J229" s="2">
        <f>TREND(Calibration!$A$2:$A$4,Calibration!$B$2:$B$4,C229)</f>
        <v>341.74691033417207</v>
      </c>
      <c r="K229" s="2">
        <f>TREND(Calibration!$A$2:$A$4,Calibration!$C$2:$C$4,E229)</f>
        <v>423.08323796649051</v>
      </c>
      <c r="L229" s="2">
        <f>TREND(Calibration!$A$2:$A$4,Calibration!$D$2:$D$4,G229)</f>
        <v>593.88925926699653</v>
      </c>
    </row>
    <row r="230" spans="1:12" x14ac:dyDescent="0.25">
      <c r="A230">
        <v>1140083</v>
      </c>
      <c r="B230">
        <v>15.00199986</v>
      </c>
      <c r="C230">
        <v>0.30789</v>
      </c>
      <c r="D230">
        <v>34.377998349999999</v>
      </c>
      <c r="E230">
        <v>0.24833</v>
      </c>
      <c r="F230">
        <v>37.709999080000003</v>
      </c>
      <c r="G230">
        <v>0.81650001000000005</v>
      </c>
      <c r="H230">
        <v>30.270000459999999</v>
      </c>
      <c r="J230" s="2">
        <f>TREND(Calibration!$A$2:$A$4,Calibration!$B$2:$B$4,C230)</f>
        <v>337.89937548645548</v>
      </c>
      <c r="K230" s="2">
        <f>TREND(Calibration!$A$2:$A$4,Calibration!$C$2:$C$4,E230)</f>
        <v>422.30257561185635</v>
      </c>
      <c r="L230" s="2">
        <f>TREND(Calibration!$A$2:$A$4,Calibration!$D$2:$D$4,G230)</f>
        <v>591.55059029869403</v>
      </c>
    </row>
    <row r="231" spans="1:12" x14ac:dyDescent="0.25">
      <c r="A231">
        <v>1145166</v>
      </c>
      <c r="B231">
        <v>15.15400028</v>
      </c>
      <c r="C231">
        <v>0.31071000999999998</v>
      </c>
      <c r="D231">
        <v>34.361999509999997</v>
      </c>
      <c r="E231">
        <v>0.24833</v>
      </c>
      <c r="F231">
        <v>37.707000729999997</v>
      </c>
      <c r="G231">
        <v>0.81489997999999997</v>
      </c>
      <c r="H231">
        <v>30.243999479999999</v>
      </c>
      <c r="J231" s="2">
        <f>TREND(Calibration!$A$2:$A$4,Calibration!$B$2:$B$4,C231)</f>
        <v>350.37088291287387</v>
      </c>
      <c r="K231" s="2">
        <f>TREND(Calibration!$A$2:$A$4,Calibration!$C$2:$C$4,E231)</f>
        <v>422.30257561185635</v>
      </c>
      <c r="L231" s="2">
        <f>TREND(Calibration!$A$2:$A$4,Calibration!$D$2:$D$4,G231)</f>
        <v>590.41667236833825</v>
      </c>
    </row>
    <row r="232" spans="1:12" x14ac:dyDescent="0.25">
      <c r="A232">
        <v>1150094</v>
      </c>
      <c r="B232">
        <v>15.26799965</v>
      </c>
      <c r="C232">
        <v>0.31189001</v>
      </c>
      <c r="D232">
        <v>34.4070015</v>
      </c>
      <c r="E232">
        <v>0.24838001000000001</v>
      </c>
      <c r="F232">
        <v>37.694000240000001</v>
      </c>
      <c r="G232">
        <v>0.80949998000000001</v>
      </c>
      <c r="H232">
        <v>30.247999190000002</v>
      </c>
      <c r="J232" s="2">
        <f>TREND(Calibration!$A$2:$A$4,Calibration!$B$2:$B$4,C232)</f>
        <v>355.58943843685211</v>
      </c>
      <c r="K232" s="2">
        <f>TREND(Calibration!$A$2:$A$4,Calibration!$C$2:$C$4,E232)</f>
        <v>422.69298485540889</v>
      </c>
      <c r="L232" s="2">
        <f>TREND(Calibration!$A$2:$A$4,Calibration!$D$2:$D$4,G232)</f>
        <v>586.58977110778619</v>
      </c>
    </row>
    <row r="233" spans="1:12" x14ac:dyDescent="0.25">
      <c r="A233">
        <v>1155262</v>
      </c>
      <c r="B233">
        <v>15.338999749999999</v>
      </c>
      <c r="C233">
        <v>0.30897998999999998</v>
      </c>
      <c r="D233">
        <v>34.409999849999998</v>
      </c>
      <c r="E233">
        <v>0.24843000000000001</v>
      </c>
      <c r="F233">
        <v>37.716999049999998</v>
      </c>
      <c r="G233">
        <v>0.81650001000000005</v>
      </c>
      <c r="H233">
        <v>30.215000150000002</v>
      </c>
      <c r="J233" s="2">
        <f>TREND(Calibration!$A$2:$A$4,Calibration!$B$2:$B$4,C233)</f>
        <v>342.71986136406645</v>
      </c>
      <c r="K233" s="2">
        <f>TREND(Calibration!$A$2:$A$4,Calibration!$C$2:$C$4,E233)</f>
        <v>423.08323796649051</v>
      </c>
      <c r="L233" s="2">
        <f>TREND(Calibration!$A$2:$A$4,Calibration!$D$2:$D$4,G233)</f>
        <v>591.55059029869403</v>
      </c>
    </row>
    <row r="234" spans="1:12" x14ac:dyDescent="0.25">
      <c r="A234">
        <v>1160090</v>
      </c>
      <c r="B234">
        <v>15.32499981</v>
      </c>
      <c r="C234">
        <v>0.30772999000000001</v>
      </c>
      <c r="D234">
        <v>34.369998930000001</v>
      </c>
      <c r="E234">
        <v>0.24838001000000001</v>
      </c>
      <c r="F234">
        <v>37.689998629999998</v>
      </c>
      <c r="G234">
        <v>0.81330000999999996</v>
      </c>
      <c r="H234">
        <v>30.254999160000001</v>
      </c>
      <c r="J234" s="2">
        <f>TREND(Calibration!$A$2:$A$4,Calibration!$B$2:$B$4,C234)</f>
        <v>337.19173051239454</v>
      </c>
      <c r="K234" s="2">
        <f>TREND(Calibration!$A$2:$A$4,Calibration!$C$2:$C$4,E234)</f>
        <v>422.69298485540889</v>
      </c>
      <c r="L234" s="2">
        <f>TREND(Calibration!$A$2:$A$4,Calibration!$D$2:$D$4,G234)</f>
        <v>589.2827969591076</v>
      </c>
    </row>
    <row r="235" spans="1:12" x14ac:dyDescent="0.25">
      <c r="A235">
        <v>1165274</v>
      </c>
      <c r="B235">
        <v>15.291999819999999</v>
      </c>
      <c r="C235">
        <v>0.30871000999999998</v>
      </c>
      <c r="D235">
        <v>34.398998259999999</v>
      </c>
      <c r="E235">
        <v>0.24843000000000001</v>
      </c>
      <c r="F235">
        <v>37.715999600000004</v>
      </c>
      <c r="G235">
        <v>0.81169999000000004</v>
      </c>
      <c r="H235">
        <v>30.245000839999999</v>
      </c>
      <c r="J235" s="2">
        <f>TREND(Calibration!$A$2:$A$4,Calibration!$B$2:$B$4,C235)</f>
        <v>341.52587355019887</v>
      </c>
      <c r="K235" s="2">
        <f>TREND(Calibration!$A$2:$A$4,Calibration!$C$2:$C$4,E235)</f>
        <v>423.08323796649051</v>
      </c>
      <c r="L235" s="2">
        <f>TREND(Calibration!$A$2:$A$4,Calibration!$D$2:$D$4,G235)</f>
        <v>588.14888611560605</v>
      </c>
    </row>
    <row r="236" spans="1:12" x14ac:dyDescent="0.25">
      <c r="A236">
        <v>1170092</v>
      </c>
      <c r="B236">
        <v>15.22900009</v>
      </c>
      <c r="C236">
        <v>0.30546001</v>
      </c>
      <c r="D236">
        <v>34.383998869999999</v>
      </c>
      <c r="E236">
        <v>0.24838001000000001</v>
      </c>
      <c r="F236">
        <v>37.694000240000001</v>
      </c>
      <c r="G236">
        <v>0.80299997000000001</v>
      </c>
      <c r="H236">
        <v>30.29899979</v>
      </c>
      <c r="J236" s="2">
        <f>TREND(Calibration!$A$2:$A$4,Calibration!$B$2:$B$4,C236)</f>
        <v>327.15273333585219</v>
      </c>
      <c r="K236" s="2">
        <f>TREND(Calibration!$A$2:$A$4,Calibration!$C$2:$C$4,E236)</f>
        <v>422.69298485540889</v>
      </c>
      <c r="L236" s="2">
        <f>TREND(Calibration!$A$2:$A$4,Calibration!$D$2:$D$4,G236)</f>
        <v>581.98330879989726</v>
      </c>
    </row>
    <row r="237" spans="1:12" x14ac:dyDescent="0.25">
      <c r="A237">
        <v>1175231</v>
      </c>
      <c r="B237">
        <v>15.12800026</v>
      </c>
      <c r="C237">
        <v>0.30616999</v>
      </c>
      <c r="D237">
        <v>34.375</v>
      </c>
      <c r="E237">
        <v>0.24826999999999999</v>
      </c>
      <c r="F237">
        <v>37.698001859999998</v>
      </c>
      <c r="G237">
        <v>0.80299997000000001</v>
      </c>
      <c r="H237">
        <v>30.270000459999999</v>
      </c>
      <c r="J237" s="2">
        <f>TREND(Calibration!$A$2:$A$4,Calibration!$B$2:$B$4,C237)</f>
        <v>330.29262320950806</v>
      </c>
      <c r="K237" s="2">
        <f>TREND(Calibration!$A$2:$A$4,Calibration!$C$2:$C$4,E237)</f>
        <v>421.83417819907572</v>
      </c>
      <c r="L237" s="2">
        <f>TREND(Calibration!$A$2:$A$4,Calibration!$D$2:$D$4,G237)</f>
        <v>581.98330879989726</v>
      </c>
    </row>
    <row r="238" spans="1:12" x14ac:dyDescent="0.25">
      <c r="A238">
        <v>1180082</v>
      </c>
      <c r="B238">
        <v>15.086000439999999</v>
      </c>
      <c r="C238">
        <v>0.30871000999999998</v>
      </c>
      <c r="D238">
        <v>34.375</v>
      </c>
      <c r="E238">
        <v>0.24843000000000001</v>
      </c>
      <c r="F238">
        <v>37.738998410000001</v>
      </c>
      <c r="G238">
        <v>0.81059998</v>
      </c>
      <c r="H238">
        <v>30.23500061</v>
      </c>
      <c r="J238" s="2">
        <f>TREND(Calibration!$A$2:$A$4,Calibration!$B$2:$B$4,C238)</f>
        <v>341.52587355019887</v>
      </c>
      <c r="K238" s="2">
        <f>TREND(Calibration!$A$2:$A$4,Calibration!$C$2:$C$4,E238)</f>
        <v>423.08323796649051</v>
      </c>
      <c r="L238" s="2">
        <f>TREND(Calibration!$A$2:$A$4,Calibration!$D$2:$D$4,G238)</f>
        <v>587.36932506826906</v>
      </c>
    </row>
    <row r="239" spans="1:12" x14ac:dyDescent="0.25">
      <c r="A239">
        <v>1185265</v>
      </c>
      <c r="B239">
        <v>15.0340004</v>
      </c>
      <c r="C239">
        <v>0.31091999999999997</v>
      </c>
      <c r="D239">
        <v>34.383998869999999</v>
      </c>
      <c r="E239">
        <v>0.24838001000000001</v>
      </c>
      <c r="F239">
        <v>37.72900009</v>
      </c>
      <c r="G239">
        <v>0.80360001000000003</v>
      </c>
      <c r="H239">
        <v>30.228000640000001</v>
      </c>
      <c r="J239" s="2">
        <f>TREND(Calibration!$A$2:$A$4,Calibration!$B$2:$B$4,C239)</f>
        <v>351.29956467090778</v>
      </c>
      <c r="K239" s="2">
        <f>TREND(Calibration!$A$2:$A$4,Calibration!$C$2:$C$4,E239)</f>
        <v>422.69298485540889</v>
      </c>
      <c r="L239" s="2">
        <f>TREND(Calibration!$A$2:$A$4,Calibration!$D$2:$D$4,G239)</f>
        <v>582.40854839848646</v>
      </c>
    </row>
    <row r="240" spans="1:12" x14ac:dyDescent="0.25">
      <c r="A240">
        <v>1190083</v>
      </c>
      <c r="B240">
        <v>15.053999900000001</v>
      </c>
      <c r="C240">
        <v>0.31291999999999998</v>
      </c>
      <c r="D240">
        <v>34.3429985</v>
      </c>
      <c r="E240">
        <v>0.24838001000000001</v>
      </c>
      <c r="F240">
        <v>37.72900009</v>
      </c>
      <c r="G240">
        <v>0.81330000999999996</v>
      </c>
      <c r="H240">
        <v>30.30500031</v>
      </c>
      <c r="J240" s="2">
        <f>TREND(Calibration!$A$2:$A$4,Calibration!$B$2:$B$4,C240)</f>
        <v>360.14457403358278</v>
      </c>
      <c r="K240" s="2">
        <f>TREND(Calibration!$A$2:$A$4,Calibration!$C$2:$C$4,E240)</f>
        <v>422.69298485540889</v>
      </c>
      <c r="L240" s="2">
        <f>TREND(Calibration!$A$2:$A$4,Calibration!$D$2:$D$4,G240)</f>
        <v>589.2827969591076</v>
      </c>
    </row>
    <row r="241" spans="1:12" x14ac:dyDescent="0.25">
      <c r="A241">
        <v>1195215</v>
      </c>
      <c r="B241">
        <v>15.005000109999999</v>
      </c>
      <c r="C241">
        <v>0.30259999999999998</v>
      </c>
      <c r="D241">
        <v>34.381000520000001</v>
      </c>
      <c r="E241">
        <v>0.24838001000000001</v>
      </c>
      <c r="F241">
        <v>37.742000580000003</v>
      </c>
      <c r="G241">
        <v>0.80900002000000004</v>
      </c>
      <c r="H241">
        <v>30.250999449999998</v>
      </c>
      <c r="J241" s="2">
        <f>TREND(Calibration!$A$2:$A$4,Calibration!$B$2:$B$4,C241)</f>
        <v>314.50432572218006</v>
      </c>
      <c r="K241" s="2">
        <f>TREND(Calibration!$A$2:$A$4,Calibration!$C$2:$C$4,E241)</f>
        <v>422.69298485540889</v>
      </c>
      <c r="L241" s="2">
        <f>TREND(Calibration!$A$2:$A$4,Calibration!$D$2:$D$4,G241)</f>
        <v>586.23545674589263</v>
      </c>
    </row>
    <row r="242" spans="1:12" x14ac:dyDescent="0.25">
      <c r="A242">
        <v>1200082</v>
      </c>
      <c r="B242">
        <v>15.04699993</v>
      </c>
      <c r="C242">
        <v>0.31211000999999999</v>
      </c>
      <c r="D242">
        <v>34.354999540000001</v>
      </c>
      <c r="E242">
        <v>0.24826999999999999</v>
      </c>
      <c r="F242">
        <v>37.738998410000001</v>
      </c>
      <c r="G242">
        <v>0.81010002000000003</v>
      </c>
      <c r="H242">
        <v>30.23800087</v>
      </c>
      <c r="J242" s="2">
        <f>TREND(Calibration!$A$2:$A$4,Calibration!$B$2:$B$4,C242)</f>
        <v>356.56238946674625</v>
      </c>
      <c r="K242" s="2">
        <f>TREND(Calibration!$A$2:$A$4,Calibration!$C$2:$C$4,E242)</f>
        <v>421.83417819907572</v>
      </c>
      <c r="L242" s="2">
        <f>TREND(Calibration!$A$2:$A$4,Calibration!$D$2:$D$4,G242)</f>
        <v>587.01501070637539</v>
      </c>
    </row>
    <row r="243" spans="1:12" x14ac:dyDescent="0.25">
      <c r="A243">
        <v>1205324</v>
      </c>
      <c r="B243">
        <v>15.06999969</v>
      </c>
      <c r="C243">
        <v>0.30789</v>
      </c>
      <c r="D243">
        <v>34.354999540000001</v>
      </c>
      <c r="E243">
        <v>0.24833</v>
      </c>
      <c r="F243">
        <v>37.67200089</v>
      </c>
      <c r="G243">
        <v>0.80900002000000004</v>
      </c>
      <c r="H243">
        <v>30.256999969999999</v>
      </c>
      <c r="J243" s="2">
        <f>TREND(Calibration!$A$2:$A$4,Calibration!$B$2:$B$4,C243)</f>
        <v>337.89937548645548</v>
      </c>
      <c r="K243" s="2">
        <f>TREND(Calibration!$A$2:$A$4,Calibration!$C$2:$C$4,E243)</f>
        <v>422.30257561185635</v>
      </c>
      <c r="L243" s="2">
        <f>TREND(Calibration!$A$2:$A$4,Calibration!$D$2:$D$4,G243)</f>
        <v>586.23545674589263</v>
      </c>
    </row>
    <row r="244" spans="1:12" x14ac:dyDescent="0.25">
      <c r="A244">
        <v>1210083</v>
      </c>
      <c r="B244">
        <v>15.13799953</v>
      </c>
      <c r="C244">
        <v>0.31</v>
      </c>
      <c r="D244">
        <v>34.323001859999998</v>
      </c>
      <c r="E244">
        <v>0.24833</v>
      </c>
      <c r="F244">
        <v>37.72900009</v>
      </c>
      <c r="G244">
        <v>0.82300001</v>
      </c>
      <c r="H244">
        <v>30.309000019999999</v>
      </c>
      <c r="J244" s="2">
        <f>TREND(Calibration!$A$2:$A$4,Calibration!$B$2:$B$4,C244)</f>
        <v>347.23086036407744</v>
      </c>
      <c r="K244" s="2">
        <f>TREND(Calibration!$A$2:$A$4,Calibration!$C$2:$C$4,E244)</f>
        <v>422.30257561185635</v>
      </c>
      <c r="L244" s="2">
        <f>TREND(Calibration!$A$2:$A$4,Calibration!$D$2:$D$4,G244)</f>
        <v>596.15704551972885</v>
      </c>
    </row>
    <row r="245" spans="1:12" x14ac:dyDescent="0.25">
      <c r="A245">
        <v>1215202</v>
      </c>
      <c r="B245">
        <v>15.100999829999999</v>
      </c>
      <c r="C245">
        <v>0.31064998999999999</v>
      </c>
      <c r="D245">
        <v>34.351001740000001</v>
      </c>
      <c r="E245">
        <v>0.24833</v>
      </c>
      <c r="F245">
        <v>37.70299911</v>
      </c>
      <c r="G245">
        <v>0.80790001</v>
      </c>
      <c r="H245">
        <v>30.280000690000001</v>
      </c>
      <c r="J245" s="2">
        <f>TREND(Calibration!$A$2:$A$4,Calibration!$B$2:$B$4,C245)</f>
        <v>350.10544418189988</v>
      </c>
      <c r="K245" s="2">
        <f>TREND(Calibration!$A$2:$A$4,Calibration!$C$2:$C$4,E245)</f>
        <v>422.30257561185635</v>
      </c>
      <c r="L245" s="2">
        <f>TREND(Calibration!$A$2:$A$4,Calibration!$D$2:$D$4,G245)</f>
        <v>585.45589569855565</v>
      </c>
    </row>
    <row r="246" spans="1:12" x14ac:dyDescent="0.25">
      <c r="A246">
        <v>1220090</v>
      </c>
      <c r="B246">
        <v>15.06200027</v>
      </c>
      <c r="C246">
        <v>0.30719000000000002</v>
      </c>
      <c r="D246">
        <v>34.36000061</v>
      </c>
      <c r="E246">
        <v>0.24843000000000001</v>
      </c>
      <c r="F246">
        <v>37.73500061</v>
      </c>
      <c r="G246">
        <v>0.81379997999999998</v>
      </c>
      <c r="H246">
        <v>30.23200035</v>
      </c>
      <c r="J246" s="2">
        <f>TREND(Calibration!$A$2:$A$4,Calibration!$B$2:$B$4,C246)</f>
        <v>334.80362220951929</v>
      </c>
      <c r="K246" s="2">
        <f>TREND(Calibration!$A$2:$A$4,Calibration!$C$2:$C$4,E246)</f>
        <v>423.08323796649051</v>
      </c>
      <c r="L246" s="2">
        <f>TREND(Calibration!$A$2:$A$4,Calibration!$D$2:$D$4,G246)</f>
        <v>589.63711840785538</v>
      </c>
    </row>
    <row r="247" spans="1:12" x14ac:dyDescent="0.25">
      <c r="A247">
        <v>1225449</v>
      </c>
      <c r="B247">
        <v>15.04699993</v>
      </c>
      <c r="C247">
        <v>0.30957001000000001</v>
      </c>
      <c r="D247">
        <v>34.352001190000003</v>
      </c>
      <c r="E247">
        <v>0.24838001000000001</v>
      </c>
      <c r="F247">
        <v>37.72000122</v>
      </c>
      <c r="G247">
        <v>0.81709999</v>
      </c>
      <c r="H247">
        <v>30.336999890000001</v>
      </c>
      <c r="J247" s="2">
        <f>TREND(Calibration!$A$2:$A$4,Calibration!$B$2:$B$4,C247)</f>
        <v>345.32922757614915</v>
      </c>
      <c r="K247" s="2">
        <f>TREND(Calibration!$A$2:$A$4,Calibration!$C$2:$C$4,E247)</f>
        <v>422.69298485540889</v>
      </c>
      <c r="L247" s="2">
        <f>TREND(Calibration!$A$2:$A$4,Calibration!$D$2:$D$4,G247)</f>
        <v>591.975787376158</v>
      </c>
    </row>
    <row r="248" spans="1:12" x14ac:dyDescent="0.25">
      <c r="A248">
        <v>1230082</v>
      </c>
      <c r="B248">
        <v>15.005000109999999</v>
      </c>
      <c r="C248">
        <v>0.30810999999999999</v>
      </c>
      <c r="D248">
        <v>34.365001679999999</v>
      </c>
      <c r="E248">
        <v>0.24833</v>
      </c>
      <c r="F248">
        <v>37.726001740000001</v>
      </c>
      <c r="G248">
        <v>0.81169999000000004</v>
      </c>
      <c r="H248">
        <v>30.247999190000002</v>
      </c>
      <c r="J248" s="2">
        <f>TREND(Calibration!$A$2:$A$4,Calibration!$B$2:$B$4,C248)</f>
        <v>338.87232651634963</v>
      </c>
      <c r="K248" s="2">
        <f>TREND(Calibration!$A$2:$A$4,Calibration!$C$2:$C$4,E248)</f>
        <v>422.30257561185635</v>
      </c>
      <c r="L248" s="2">
        <f>TREND(Calibration!$A$2:$A$4,Calibration!$D$2:$D$4,G248)</f>
        <v>588.14888611560605</v>
      </c>
    </row>
    <row r="249" spans="1:12" x14ac:dyDescent="0.25">
      <c r="A249">
        <v>1235202</v>
      </c>
      <c r="B249">
        <v>15.00800037</v>
      </c>
      <c r="C249">
        <v>0.30579001</v>
      </c>
      <c r="D249">
        <v>34.3429985</v>
      </c>
      <c r="E249">
        <v>0.24843000000000001</v>
      </c>
      <c r="F249">
        <v>37.744998930000001</v>
      </c>
      <c r="G249">
        <v>0.81819998999999999</v>
      </c>
      <c r="H249">
        <v>30.23500061</v>
      </c>
      <c r="J249" s="2">
        <f>TREND(Calibration!$A$2:$A$4,Calibration!$B$2:$B$4,C249)</f>
        <v>328.61215988069353</v>
      </c>
      <c r="K249" s="2">
        <f>TREND(Calibration!$A$2:$A$4,Calibration!$C$2:$C$4,E249)</f>
        <v>423.08323796649051</v>
      </c>
      <c r="L249" s="2">
        <f>TREND(Calibration!$A$2:$A$4,Calibration!$D$2:$D$4,G249)</f>
        <v>592.75534133664087</v>
      </c>
    </row>
    <row r="250" spans="1:12" x14ac:dyDescent="0.25">
      <c r="A250">
        <v>1240082</v>
      </c>
      <c r="B250">
        <v>14.963000299999999</v>
      </c>
      <c r="C250">
        <v>0.30891999999999997</v>
      </c>
      <c r="D250">
        <v>34.346000670000002</v>
      </c>
      <c r="E250">
        <v>0.24833</v>
      </c>
      <c r="F250">
        <v>37.731998439999998</v>
      </c>
      <c r="G250">
        <v>0.81489997999999997</v>
      </c>
      <c r="H250">
        <v>30.215000150000002</v>
      </c>
      <c r="J250" s="2">
        <f>TREND(Calibration!$A$2:$A$4,Calibration!$B$2:$B$4,C250)</f>
        <v>342.45455530823278</v>
      </c>
      <c r="K250" s="2">
        <f>TREND(Calibration!$A$2:$A$4,Calibration!$C$2:$C$4,E250)</f>
        <v>422.30257561185635</v>
      </c>
      <c r="L250" s="2">
        <f>TREND(Calibration!$A$2:$A$4,Calibration!$D$2:$D$4,G250)</f>
        <v>590.41667236833825</v>
      </c>
    </row>
    <row r="251" spans="1:12" x14ac:dyDescent="0.25">
      <c r="A251">
        <v>1245233</v>
      </c>
      <c r="B251">
        <v>15.041000370000001</v>
      </c>
      <c r="C251">
        <v>0.30946001000000001</v>
      </c>
      <c r="D251">
        <v>34.348999020000001</v>
      </c>
      <c r="E251">
        <v>0.24815999999999999</v>
      </c>
      <c r="F251">
        <v>37.731998439999998</v>
      </c>
      <c r="G251">
        <v>0.81980001999999996</v>
      </c>
      <c r="H251">
        <v>30.208999630000001</v>
      </c>
      <c r="J251" s="2">
        <f>TREND(Calibration!$A$2:$A$4,Calibration!$B$2:$B$4,C251)</f>
        <v>344.84275206120196</v>
      </c>
      <c r="K251" s="2">
        <f>TREND(Calibration!$A$2:$A$4,Calibration!$C$2:$C$4,E251)</f>
        <v>420.97544960897835</v>
      </c>
      <c r="L251" s="2">
        <f>TREND(Calibration!$A$2:$A$4,Calibration!$D$2:$D$4,G251)</f>
        <v>593.88925926699653</v>
      </c>
    </row>
    <row r="252" spans="1:12" x14ac:dyDescent="0.25">
      <c r="A252">
        <v>1250083</v>
      </c>
      <c r="B252">
        <v>15.057000159999999</v>
      </c>
      <c r="C252">
        <v>0.30275999999999997</v>
      </c>
      <c r="D252">
        <v>34.349998470000003</v>
      </c>
      <c r="E252">
        <v>0.24806</v>
      </c>
      <c r="F252">
        <v>37.687000269999999</v>
      </c>
      <c r="G252">
        <v>0.80409998000000005</v>
      </c>
      <c r="H252">
        <v>30.2159996</v>
      </c>
      <c r="J252" s="2">
        <f>TREND(Calibration!$A$2:$A$4,Calibration!$B$2:$B$4,C252)</f>
        <v>315.21192647119415</v>
      </c>
      <c r="K252" s="2">
        <f>TREND(Calibration!$A$2:$A$4,Calibration!$C$2:$C$4,E252)</f>
        <v>420.19478725434419</v>
      </c>
      <c r="L252" s="2">
        <f>TREND(Calibration!$A$2:$A$4,Calibration!$D$2:$D$4,G252)</f>
        <v>582.76286984723424</v>
      </c>
    </row>
    <row r="253" spans="1:12" x14ac:dyDescent="0.25">
      <c r="A253">
        <v>1255321</v>
      </c>
      <c r="B253">
        <v>15.15499973</v>
      </c>
      <c r="C253">
        <v>0.30941001000000001</v>
      </c>
      <c r="D253">
        <v>34.32799911</v>
      </c>
      <c r="E253">
        <v>0.24806</v>
      </c>
      <c r="F253">
        <v>37.687000269999999</v>
      </c>
      <c r="G253">
        <v>0.81220000999999997</v>
      </c>
      <c r="H253">
        <v>30.312000269999999</v>
      </c>
      <c r="J253" s="2">
        <f>TREND(Calibration!$A$2:$A$4,Calibration!$B$2:$B$4,C253)</f>
        <v>344.62162682713529</v>
      </c>
      <c r="K253" s="2">
        <f>TREND(Calibration!$A$2:$A$4,Calibration!$C$2:$C$4,E253)</f>
        <v>420.19478725434419</v>
      </c>
      <c r="L253" s="2">
        <f>TREND(Calibration!$A$2:$A$4,Calibration!$D$2:$D$4,G253)</f>
        <v>588.50324299862473</v>
      </c>
    </row>
    <row r="254" spans="1:12" x14ac:dyDescent="0.25">
      <c r="A254">
        <v>1260093</v>
      </c>
      <c r="B254">
        <v>15.19999981</v>
      </c>
      <c r="C254">
        <v>0.31091999999999997</v>
      </c>
      <c r="D254">
        <v>34.352001190000003</v>
      </c>
      <c r="E254">
        <v>0.24811</v>
      </c>
      <c r="F254">
        <v>37.709999080000003</v>
      </c>
      <c r="G254">
        <v>0.80569999999999997</v>
      </c>
      <c r="H254">
        <v>30.288999560000001</v>
      </c>
      <c r="J254" s="2">
        <f>TREND(Calibration!$A$2:$A$4,Calibration!$B$2:$B$4,C254)</f>
        <v>351.29956467090778</v>
      </c>
      <c r="K254" s="2">
        <f>TREND(Calibration!$A$2:$A$4,Calibration!$C$2:$C$4,E254)</f>
        <v>420.58511843166116</v>
      </c>
      <c r="L254" s="2">
        <f>TREND(Calibration!$A$2:$A$4,Calibration!$D$2:$D$4,G254)</f>
        <v>583.8967806907358</v>
      </c>
    </row>
    <row r="255" spans="1:12" x14ac:dyDescent="0.25">
      <c r="A255">
        <v>1265231</v>
      </c>
      <c r="B255">
        <v>15.184000019999999</v>
      </c>
      <c r="C255">
        <v>0.31308001000000002</v>
      </c>
      <c r="D255">
        <v>34.346000670000002</v>
      </c>
      <c r="E255">
        <v>0.24811</v>
      </c>
      <c r="F255">
        <v>37.736000060000002</v>
      </c>
      <c r="G255">
        <v>0.80140001000000005</v>
      </c>
      <c r="H255">
        <v>30.240999219999999</v>
      </c>
      <c r="J255" s="2">
        <f>TREND(Calibration!$A$2:$A$4,Calibration!$B$2:$B$4,C255)</f>
        <v>360.85221900764373</v>
      </c>
      <c r="K255" s="2">
        <f>TREND(Calibration!$A$2:$A$4,Calibration!$C$2:$C$4,E255)</f>
        <v>420.58511843166116</v>
      </c>
      <c r="L255" s="2">
        <f>TREND(Calibration!$A$2:$A$4,Calibration!$D$2:$D$4,G255)</f>
        <v>580.84944047752083</v>
      </c>
    </row>
    <row r="256" spans="1:12" x14ac:dyDescent="0.25">
      <c r="A256">
        <v>1270083</v>
      </c>
      <c r="B256">
        <v>15.18999958</v>
      </c>
      <c r="C256">
        <v>0.31071000999999998</v>
      </c>
      <c r="D256">
        <v>34.323001859999998</v>
      </c>
      <c r="E256">
        <v>0.248</v>
      </c>
      <c r="F256">
        <v>37.773998259999999</v>
      </c>
      <c r="G256">
        <v>0.81819998999999999</v>
      </c>
      <c r="H256">
        <v>30.270000459999999</v>
      </c>
      <c r="J256" s="2">
        <f>TREND(Calibration!$A$2:$A$4,Calibration!$B$2:$B$4,C256)</f>
        <v>350.37088291287387</v>
      </c>
      <c r="K256" s="2">
        <f>TREND(Calibration!$A$2:$A$4,Calibration!$C$2:$C$4,E256)</f>
        <v>419.72638984156379</v>
      </c>
      <c r="L256" s="2">
        <f>TREND(Calibration!$A$2:$A$4,Calibration!$D$2:$D$4,G256)</f>
        <v>592.75534133664087</v>
      </c>
    </row>
    <row r="257" spans="1:12" x14ac:dyDescent="0.25">
      <c r="A257">
        <v>1275465</v>
      </c>
      <c r="B257">
        <v>15.09300041</v>
      </c>
      <c r="C257">
        <v>0.30621999999999999</v>
      </c>
      <c r="D257">
        <v>34.348999020000001</v>
      </c>
      <c r="E257">
        <v>0.24806</v>
      </c>
      <c r="F257">
        <v>37.750999450000002</v>
      </c>
      <c r="G257">
        <v>0.81819998999999999</v>
      </c>
      <c r="H257">
        <v>30.283000950000002</v>
      </c>
      <c r="J257" s="2">
        <f>TREND(Calibration!$A$2:$A$4,Calibration!$B$2:$B$4,C257)</f>
        <v>330.51379266862182</v>
      </c>
      <c r="K257" s="2">
        <f>TREND(Calibration!$A$2:$A$4,Calibration!$C$2:$C$4,E257)</f>
        <v>420.19478725434419</v>
      </c>
      <c r="L257" s="2">
        <f>TREND(Calibration!$A$2:$A$4,Calibration!$D$2:$D$4,G257)</f>
        <v>592.75534133664087</v>
      </c>
    </row>
    <row r="258" spans="1:12" x14ac:dyDescent="0.25">
      <c r="A258">
        <v>1280082</v>
      </c>
      <c r="B258">
        <v>15.041000370000001</v>
      </c>
      <c r="C258">
        <v>0.30713998999999997</v>
      </c>
      <c r="D258">
        <v>34.359001159999998</v>
      </c>
      <c r="E258">
        <v>0.24815999999999999</v>
      </c>
      <c r="F258">
        <v>37.761001589999999</v>
      </c>
      <c r="G258">
        <v>0.81870001999999997</v>
      </c>
      <c r="H258">
        <v>30.29899979</v>
      </c>
      <c r="J258" s="2">
        <f>TREND(Calibration!$A$2:$A$4,Calibration!$B$2:$B$4,C258)</f>
        <v>334.58245275040531</v>
      </c>
      <c r="K258" s="2">
        <f>TREND(Calibration!$A$2:$A$4,Calibration!$C$2:$C$4,E258)</f>
        <v>420.97544960897835</v>
      </c>
      <c r="L258" s="2">
        <f>TREND(Calibration!$A$2:$A$4,Calibration!$D$2:$D$4,G258)</f>
        <v>593.10970530651377</v>
      </c>
    </row>
    <row r="259" spans="1:12" x14ac:dyDescent="0.25">
      <c r="A259">
        <v>1285196</v>
      </c>
      <c r="B259">
        <v>14.95600033</v>
      </c>
      <c r="C259">
        <v>0.30719000000000002</v>
      </c>
      <c r="D259">
        <v>34.402999880000003</v>
      </c>
      <c r="E259">
        <v>0.24806</v>
      </c>
      <c r="F259">
        <v>37.72900009</v>
      </c>
      <c r="G259">
        <v>0.81279999000000003</v>
      </c>
      <c r="H259">
        <v>30.222000120000001</v>
      </c>
      <c r="J259" s="2">
        <f>TREND(Calibration!$A$2:$A$4,Calibration!$B$2:$B$4,C259)</f>
        <v>334.80362220951929</v>
      </c>
      <c r="K259" s="2">
        <f>TREND(Calibration!$A$2:$A$4,Calibration!$C$2:$C$4,E259)</f>
        <v>420.19478725434419</v>
      </c>
      <c r="L259" s="2">
        <f>TREND(Calibration!$A$2:$A$4,Calibration!$D$2:$D$4,G259)</f>
        <v>588.92844007608892</v>
      </c>
    </row>
    <row r="260" spans="1:12" x14ac:dyDescent="0.25">
      <c r="A260">
        <v>1290089</v>
      </c>
      <c r="B260">
        <v>14.928999900000001</v>
      </c>
      <c r="C260">
        <v>0.30805999000000001</v>
      </c>
      <c r="D260">
        <v>34.388999939999998</v>
      </c>
      <c r="E260">
        <v>0.248</v>
      </c>
      <c r="F260">
        <v>37.694000240000001</v>
      </c>
      <c r="G260">
        <v>0.81279999000000003</v>
      </c>
      <c r="H260">
        <v>30.21899986</v>
      </c>
      <c r="J260" s="2">
        <f>TREND(Calibration!$A$2:$A$4,Calibration!$B$2:$B$4,C260)</f>
        <v>338.65115705723588</v>
      </c>
      <c r="K260" s="2">
        <f>TREND(Calibration!$A$2:$A$4,Calibration!$C$2:$C$4,E260)</f>
        <v>419.72638984156379</v>
      </c>
      <c r="L260" s="2">
        <f>TREND(Calibration!$A$2:$A$4,Calibration!$D$2:$D$4,G260)</f>
        <v>588.92844007608892</v>
      </c>
    </row>
    <row r="261" spans="1:12" x14ac:dyDescent="0.25">
      <c r="A261">
        <v>1295231</v>
      </c>
      <c r="B261">
        <v>14.99400043</v>
      </c>
      <c r="C261">
        <v>0.30530000000000002</v>
      </c>
      <c r="D261">
        <v>34.312000269999999</v>
      </c>
      <c r="E261">
        <v>0.24811</v>
      </c>
      <c r="F261">
        <v>37.737998959999999</v>
      </c>
      <c r="G261">
        <v>0.82190001000000001</v>
      </c>
      <c r="H261">
        <v>30.26799965</v>
      </c>
      <c r="J261" s="2">
        <f>TREND(Calibration!$A$2:$A$4,Calibration!$B$2:$B$4,C261)</f>
        <v>326.44508836179148</v>
      </c>
      <c r="K261" s="2">
        <f>TREND(Calibration!$A$2:$A$4,Calibration!$C$2:$C$4,E261)</f>
        <v>420.58511843166116</v>
      </c>
      <c r="L261" s="2">
        <f>TREND(Calibration!$A$2:$A$4,Calibration!$D$2:$D$4,G261)</f>
        <v>595.37749155924598</v>
      </c>
    </row>
    <row r="262" spans="1:12" x14ac:dyDescent="0.25">
      <c r="A262">
        <v>1300082</v>
      </c>
      <c r="B262">
        <v>15.07600021</v>
      </c>
      <c r="C262">
        <v>0.30730000000000002</v>
      </c>
      <c r="D262">
        <v>34.377998349999999</v>
      </c>
      <c r="E262">
        <v>0.24806</v>
      </c>
      <c r="F262">
        <v>37.716999049999998</v>
      </c>
      <c r="G262">
        <v>0.80790001</v>
      </c>
      <c r="H262">
        <v>30.225000380000001</v>
      </c>
      <c r="J262" s="2">
        <f>TREND(Calibration!$A$2:$A$4,Calibration!$B$2:$B$4,C262)</f>
        <v>335.29009772446648</v>
      </c>
      <c r="K262" s="2">
        <f>TREND(Calibration!$A$2:$A$4,Calibration!$C$2:$C$4,E262)</f>
        <v>420.19478725434419</v>
      </c>
      <c r="L262" s="2">
        <f>TREND(Calibration!$A$2:$A$4,Calibration!$D$2:$D$4,G262)</f>
        <v>585.45589569855565</v>
      </c>
    </row>
    <row r="263" spans="1:12" x14ac:dyDescent="0.25">
      <c r="A263">
        <v>1305446</v>
      </c>
      <c r="B263">
        <v>15.227999690000001</v>
      </c>
      <c r="C263">
        <v>0.30594999</v>
      </c>
      <c r="D263">
        <v>34.36000061</v>
      </c>
      <c r="E263">
        <v>0.24815999999999999</v>
      </c>
      <c r="F263">
        <v>37.750999450000002</v>
      </c>
      <c r="G263">
        <v>0.82359998999999995</v>
      </c>
      <c r="H263">
        <v>30.23200035</v>
      </c>
      <c r="J263" s="2">
        <f>TREND(Calibration!$A$2:$A$4,Calibration!$B$2:$B$4,C263)</f>
        <v>329.31967217961392</v>
      </c>
      <c r="K263" s="2">
        <f>TREND(Calibration!$A$2:$A$4,Calibration!$C$2:$C$4,E263)</f>
        <v>420.97544960897835</v>
      </c>
      <c r="L263" s="2">
        <f>TREND(Calibration!$A$2:$A$4,Calibration!$D$2:$D$4,G263)</f>
        <v>596.58224259719282</v>
      </c>
    </row>
    <row r="264" spans="1:12" x14ac:dyDescent="0.25">
      <c r="A264">
        <v>1310083</v>
      </c>
      <c r="B264">
        <v>15.31000042</v>
      </c>
      <c r="C264">
        <v>0.30708000000000002</v>
      </c>
      <c r="D264">
        <v>34.314998629999998</v>
      </c>
      <c r="E264">
        <v>0.24826999999999999</v>
      </c>
      <c r="F264">
        <v>37.719001769999998</v>
      </c>
      <c r="G264">
        <v>0.82139998999999997</v>
      </c>
      <c r="H264">
        <v>30.274000170000001</v>
      </c>
      <c r="J264" s="2">
        <f>TREND(Calibration!$A$2:$A$4,Calibration!$B$2:$B$4,C264)</f>
        <v>334.3171466945721</v>
      </c>
      <c r="K264" s="2">
        <f>TREND(Calibration!$A$2:$A$4,Calibration!$C$2:$C$4,E264)</f>
        <v>421.83417819907572</v>
      </c>
      <c r="L264" s="2">
        <f>TREND(Calibration!$A$2:$A$4,Calibration!$D$2:$D$4,G264)</f>
        <v>595.02313467622719</v>
      </c>
    </row>
    <row r="265" spans="1:12" x14ac:dyDescent="0.25">
      <c r="A265">
        <v>1315231</v>
      </c>
      <c r="B265">
        <v>15.35900021</v>
      </c>
      <c r="C265">
        <v>0.31222000999999999</v>
      </c>
      <c r="D265">
        <v>34.320999149999999</v>
      </c>
      <c r="E265">
        <v>0.24843000000000001</v>
      </c>
      <c r="F265">
        <v>37.763000490000003</v>
      </c>
      <c r="G265">
        <v>0.82029998000000004</v>
      </c>
      <c r="H265">
        <v>30.257999420000001</v>
      </c>
      <c r="J265" s="2">
        <f>TREND(Calibration!$A$2:$A$4,Calibration!$B$2:$B$4,C265)</f>
        <v>357.04886498169344</v>
      </c>
      <c r="K265" s="2">
        <f>TREND(Calibration!$A$2:$A$4,Calibration!$C$2:$C$4,E265)</f>
        <v>423.08323796649051</v>
      </c>
      <c r="L265" s="2">
        <f>TREND(Calibration!$A$2:$A$4,Calibration!$D$2:$D$4,G265)</f>
        <v>594.24357362889032</v>
      </c>
    </row>
    <row r="266" spans="1:12" x14ac:dyDescent="0.25">
      <c r="A266">
        <v>1320196</v>
      </c>
      <c r="B266">
        <v>15.288999560000001</v>
      </c>
      <c r="C266">
        <v>0.31097998999999998</v>
      </c>
      <c r="D266">
        <v>34.3429985</v>
      </c>
      <c r="E266">
        <v>0.24838001000000001</v>
      </c>
      <c r="F266">
        <v>37.776000979999999</v>
      </c>
      <c r="G266">
        <v>0.82569999000000005</v>
      </c>
      <c r="H266">
        <v>30.277000430000001</v>
      </c>
      <c r="J266" s="2">
        <f>TREND(Calibration!$A$2:$A$4,Calibration!$B$2:$B$4,C266)</f>
        <v>351.56487072674122</v>
      </c>
      <c r="K266" s="2">
        <f>TREND(Calibration!$A$2:$A$4,Calibration!$C$2:$C$4,E266)</f>
        <v>422.69298485540889</v>
      </c>
      <c r="L266" s="2">
        <f>TREND(Calibration!$A$2:$A$4,Calibration!$D$2:$D$4,G266)</f>
        <v>598.07048197629649</v>
      </c>
    </row>
    <row r="267" spans="1:12" x14ac:dyDescent="0.25">
      <c r="A267">
        <v>1325168</v>
      </c>
      <c r="B267">
        <v>15.16899967</v>
      </c>
      <c r="C267">
        <v>0.30957001000000001</v>
      </c>
      <c r="D267">
        <v>34.348999020000001</v>
      </c>
      <c r="E267">
        <v>0.24833</v>
      </c>
      <c r="F267">
        <v>37.674999239999998</v>
      </c>
      <c r="G267">
        <v>0.80949998000000001</v>
      </c>
      <c r="H267">
        <v>30.26799965</v>
      </c>
      <c r="J267" s="2">
        <f>TREND(Calibration!$A$2:$A$4,Calibration!$B$2:$B$4,C267)</f>
        <v>345.32922757614915</v>
      </c>
      <c r="K267" s="2">
        <f>TREND(Calibration!$A$2:$A$4,Calibration!$C$2:$C$4,E267)</f>
        <v>422.30257561185635</v>
      </c>
      <c r="L267" s="2">
        <f>TREND(Calibration!$A$2:$A$4,Calibration!$D$2:$D$4,G267)</f>
        <v>586.58977110778619</v>
      </c>
    </row>
    <row r="268" spans="1:12" x14ac:dyDescent="0.25">
      <c r="A268">
        <v>1330082</v>
      </c>
      <c r="B268">
        <v>15.10700035</v>
      </c>
      <c r="C268">
        <v>0.30935001000000001</v>
      </c>
      <c r="D268">
        <v>34.344001769999998</v>
      </c>
      <c r="E268">
        <v>0.24826999999999999</v>
      </c>
      <c r="F268">
        <v>37.689998629999998</v>
      </c>
      <c r="G268">
        <v>0.80569999999999997</v>
      </c>
      <c r="H268">
        <v>30.27099991</v>
      </c>
      <c r="J268" s="2">
        <f>TREND(Calibration!$A$2:$A$4,Calibration!$B$2:$B$4,C268)</f>
        <v>344.356276546255</v>
      </c>
      <c r="K268" s="2">
        <f>TREND(Calibration!$A$2:$A$4,Calibration!$C$2:$C$4,E268)</f>
        <v>421.83417819907572</v>
      </c>
      <c r="L268" s="2">
        <f>TREND(Calibration!$A$2:$A$4,Calibration!$D$2:$D$4,G268)</f>
        <v>583.8967806907358</v>
      </c>
    </row>
    <row r="269" spans="1:12" x14ac:dyDescent="0.25">
      <c r="A269">
        <v>1335321</v>
      </c>
      <c r="B269">
        <v>15.050999640000001</v>
      </c>
      <c r="C269">
        <v>0.31022</v>
      </c>
      <c r="D269">
        <v>34.346000670000002</v>
      </c>
      <c r="E269">
        <v>0.24838001000000001</v>
      </c>
      <c r="F269">
        <v>37.698001859999998</v>
      </c>
      <c r="G269">
        <v>0.80470001999999996</v>
      </c>
      <c r="H269">
        <v>30.273000719999999</v>
      </c>
      <c r="J269" s="2">
        <f>TREND(Calibration!$A$2:$A$4,Calibration!$B$2:$B$4,C269)</f>
        <v>348.20381139397159</v>
      </c>
      <c r="K269" s="2">
        <f>TREND(Calibration!$A$2:$A$4,Calibration!$C$2:$C$4,E269)</f>
        <v>422.69298485540889</v>
      </c>
      <c r="L269" s="2">
        <f>TREND(Calibration!$A$2:$A$4,Calibration!$D$2:$D$4,G269)</f>
        <v>583.18810944582344</v>
      </c>
    </row>
    <row r="270" spans="1:12" x14ac:dyDescent="0.25">
      <c r="A270">
        <v>1340083</v>
      </c>
      <c r="B270">
        <v>15.022999759999999</v>
      </c>
      <c r="C270">
        <v>0.31097998999999998</v>
      </c>
      <c r="D270">
        <v>34.296001429999997</v>
      </c>
      <c r="E270">
        <v>0.24833</v>
      </c>
      <c r="F270">
        <v>37.748001100000003</v>
      </c>
      <c r="G270">
        <v>0.81169999000000004</v>
      </c>
      <c r="H270">
        <v>30.322000500000001</v>
      </c>
      <c r="J270" s="2">
        <f>TREND(Calibration!$A$2:$A$4,Calibration!$B$2:$B$4,C270)</f>
        <v>351.56487072674122</v>
      </c>
      <c r="K270" s="2">
        <f>TREND(Calibration!$A$2:$A$4,Calibration!$C$2:$C$4,E270)</f>
        <v>422.30257561185635</v>
      </c>
      <c r="L270" s="2">
        <f>TREND(Calibration!$A$2:$A$4,Calibration!$D$2:$D$4,G270)</f>
        <v>588.14888611560605</v>
      </c>
    </row>
    <row r="271" spans="1:12" x14ac:dyDescent="0.25">
      <c r="A271">
        <v>1345137</v>
      </c>
      <c r="B271">
        <v>14.9829998</v>
      </c>
      <c r="C271">
        <v>0.31091999999999997</v>
      </c>
      <c r="D271">
        <v>34.314998629999998</v>
      </c>
      <c r="E271">
        <v>0.24833</v>
      </c>
      <c r="F271">
        <v>37.706001280000002</v>
      </c>
      <c r="G271">
        <v>0.80140001000000005</v>
      </c>
      <c r="H271">
        <v>30.299999239999998</v>
      </c>
      <c r="J271" s="2">
        <f>TREND(Calibration!$A$2:$A$4,Calibration!$B$2:$B$4,C271)</f>
        <v>351.29956467090778</v>
      </c>
      <c r="K271" s="2">
        <f>TREND(Calibration!$A$2:$A$4,Calibration!$C$2:$C$4,E271)</f>
        <v>422.30257561185635</v>
      </c>
      <c r="L271" s="2">
        <f>TREND(Calibration!$A$2:$A$4,Calibration!$D$2:$D$4,G271)</f>
        <v>580.84944047752083</v>
      </c>
    </row>
    <row r="272" spans="1:12" x14ac:dyDescent="0.25">
      <c r="A272">
        <v>1350083</v>
      </c>
      <c r="B272">
        <v>15.036000250000001</v>
      </c>
      <c r="C272">
        <v>0.30724998999999997</v>
      </c>
      <c r="D272">
        <v>34.307998660000003</v>
      </c>
      <c r="E272">
        <v>0.24826999999999999</v>
      </c>
      <c r="F272">
        <v>37.772998809999997</v>
      </c>
      <c r="G272">
        <v>0.81870001999999997</v>
      </c>
      <c r="H272">
        <v>30.325000760000002</v>
      </c>
      <c r="J272" s="2">
        <f>TREND(Calibration!$A$2:$A$4,Calibration!$B$2:$B$4,C272)</f>
        <v>335.0689282653525</v>
      </c>
      <c r="K272" s="2">
        <f>TREND(Calibration!$A$2:$A$4,Calibration!$C$2:$C$4,E272)</f>
        <v>421.83417819907572</v>
      </c>
      <c r="L272" s="2">
        <f>TREND(Calibration!$A$2:$A$4,Calibration!$D$2:$D$4,G272)</f>
        <v>593.10970530651377</v>
      </c>
    </row>
    <row r="273" spans="1:12" x14ac:dyDescent="0.25">
      <c r="A273">
        <v>1355274</v>
      </c>
      <c r="B273">
        <v>15.08699989</v>
      </c>
      <c r="C273">
        <v>0.30827000999999998</v>
      </c>
      <c r="D273">
        <v>34.304000850000001</v>
      </c>
      <c r="E273">
        <v>0.248</v>
      </c>
      <c r="F273">
        <v>37.741001130000001</v>
      </c>
      <c r="G273">
        <v>0.81819998999999999</v>
      </c>
      <c r="H273">
        <v>30.336000439999999</v>
      </c>
      <c r="J273" s="2">
        <f>TREND(Calibration!$A$2:$A$4,Calibration!$B$2:$B$4,C273)</f>
        <v>339.57997149041034</v>
      </c>
      <c r="K273" s="2">
        <f>TREND(Calibration!$A$2:$A$4,Calibration!$C$2:$C$4,E273)</f>
        <v>419.72638984156379</v>
      </c>
      <c r="L273" s="2">
        <f>TREND(Calibration!$A$2:$A$4,Calibration!$D$2:$D$4,G273)</f>
        <v>592.75534133664087</v>
      </c>
    </row>
    <row r="274" spans="1:12" x14ac:dyDescent="0.25">
      <c r="A274">
        <v>1360084</v>
      </c>
      <c r="B274">
        <v>15.09000015</v>
      </c>
      <c r="C274">
        <v>0.30821999999999999</v>
      </c>
      <c r="D274">
        <v>34.318000789999999</v>
      </c>
      <c r="E274">
        <v>0.24806</v>
      </c>
      <c r="F274">
        <v>37.687000269999999</v>
      </c>
      <c r="G274">
        <v>0.80680001000000001</v>
      </c>
      <c r="H274">
        <v>30.334999079999999</v>
      </c>
      <c r="J274" s="2">
        <f>TREND(Calibration!$A$2:$A$4,Calibration!$B$2:$B$4,C274)</f>
        <v>339.35880203129682</v>
      </c>
      <c r="K274" s="2">
        <f>TREND(Calibration!$A$2:$A$4,Calibration!$C$2:$C$4,E274)</f>
        <v>420.19478725434419</v>
      </c>
      <c r="L274" s="2">
        <f>TREND(Calibration!$A$2:$A$4,Calibration!$D$2:$D$4,G274)</f>
        <v>584.67634173807278</v>
      </c>
    </row>
    <row r="275" spans="1:12" x14ac:dyDescent="0.25">
      <c r="A275">
        <v>1365196</v>
      </c>
      <c r="B275">
        <v>15.17700005</v>
      </c>
      <c r="C275">
        <v>0.31</v>
      </c>
      <c r="D275">
        <v>34.313999180000003</v>
      </c>
      <c r="E275">
        <v>0.24811</v>
      </c>
      <c r="F275">
        <v>37.805000309999997</v>
      </c>
      <c r="G275">
        <v>0.81919998000000005</v>
      </c>
      <c r="H275">
        <v>30.270000459999999</v>
      </c>
      <c r="J275" s="2">
        <f>TREND(Calibration!$A$2:$A$4,Calibration!$B$2:$B$4,C275)</f>
        <v>347.23086036407744</v>
      </c>
      <c r="K275" s="2">
        <f>TREND(Calibration!$A$2:$A$4,Calibration!$C$2:$C$4,E275)</f>
        <v>420.58511843166116</v>
      </c>
      <c r="L275" s="2">
        <f>TREND(Calibration!$A$2:$A$4,Calibration!$D$2:$D$4,G275)</f>
        <v>593.46401966840745</v>
      </c>
    </row>
    <row r="276" spans="1:12" x14ac:dyDescent="0.25">
      <c r="A276">
        <v>1370173</v>
      </c>
      <c r="B276">
        <v>15.0909996</v>
      </c>
      <c r="C276">
        <v>0.30952001000000001</v>
      </c>
      <c r="D276">
        <v>34.325000760000002</v>
      </c>
      <c r="E276">
        <v>0.24806</v>
      </c>
      <c r="F276">
        <v>37.689998629999998</v>
      </c>
      <c r="G276">
        <v>0.80629998000000003</v>
      </c>
      <c r="H276">
        <v>30.247999190000002</v>
      </c>
      <c r="J276" s="2">
        <f>TREND(Calibration!$A$2:$A$4,Calibration!$B$2:$B$4,C276)</f>
        <v>345.10810234208225</v>
      </c>
      <c r="K276" s="2">
        <f>TREND(Calibration!$A$2:$A$4,Calibration!$C$2:$C$4,E276)</f>
        <v>420.19478725434419</v>
      </c>
      <c r="L276" s="2">
        <f>TREND(Calibration!$A$2:$A$4,Calibration!$D$2:$D$4,G276)</f>
        <v>584.32197776819987</v>
      </c>
    </row>
    <row r="277" spans="1:12" x14ac:dyDescent="0.25">
      <c r="A277">
        <v>1375095</v>
      </c>
      <c r="B277">
        <v>15.053000450000001</v>
      </c>
      <c r="C277">
        <v>0.30871000999999998</v>
      </c>
      <c r="D277">
        <v>34.30099869</v>
      </c>
      <c r="E277">
        <v>0.248</v>
      </c>
      <c r="F277">
        <v>37.748001100000003</v>
      </c>
      <c r="G277">
        <v>0.81110000999999998</v>
      </c>
      <c r="H277">
        <v>30.23200035</v>
      </c>
      <c r="J277" s="2">
        <f>TREND(Calibration!$A$2:$A$4,Calibration!$B$2:$B$4,C277)</f>
        <v>341.52587355019887</v>
      </c>
      <c r="K277" s="2">
        <f>TREND(Calibration!$A$2:$A$4,Calibration!$C$2:$C$4,E277)</f>
        <v>419.72638984156379</v>
      </c>
      <c r="L277" s="2">
        <f>TREND(Calibration!$A$2:$A$4,Calibration!$D$2:$D$4,G277)</f>
        <v>587.72368903814197</v>
      </c>
    </row>
    <row r="278" spans="1:12" x14ac:dyDescent="0.25">
      <c r="A278">
        <v>1380103</v>
      </c>
      <c r="B278">
        <v>15.024999619999999</v>
      </c>
      <c r="C278">
        <v>0.30687001000000003</v>
      </c>
      <c r="D278">
        <v>34.291999820000001</v>
      </c>
      <c r="E278">
        <v>0.248</v>
      </c>
      <c r="F278">
        <v>37.694000240000001</v>
      </c>
      <c r="G278">
        <v>0.80629998000000003</v>
      </c>
      <c r="H278">
        <v>30.302999499999999</v>
      </c>
      <c r="J278" s="2">
        <f>TREND(Calibration!$A$2:$A$4,Calibration!$B$2:$B$4,C278)</f>
        <v>333.38846493653818</v>
      </c>
      <c r="K278" s="2">
        <f>TREND(Calibration!$A$2:$A$4,Calibration!$C$2:$C$4,E278)</f>
        <v>419.72638984156379</v>
      </c>
      <c r="L278" s="2">
        <f>TREND(Calibration!$A$2:$A$4,Calibration!$D$2:$D$4,G278)</f>
        <v>584.32197776819987</v>
      </c>
    </row>
    <row r="279" spans="1:12" x14ac:dyDescent="0.25">
      <c r="A279">
        <v>1385149</v>
      </c>
      <c r="B279">
        <v>14.99100018</v>
      </c>
      <c r="C279">
        <v>0.31</v>
      </c>
      <c r="D279">
        <v>34.325000760000002</v>
      </c>
      <c r="E279">
        <v>0.248</v>
      </c>
      <c r="F279">
        <v>37.766998289999997</v>
      </c>
      <c r="G279">
        <v>0.81169999000000004</v>
      </c>
      <c r="H279">
        <v>30.302999499999999</v>
      </c>
      <c r="J279" s="2">
        <f>TREND(Calibration!$A$2:$A$4,Calibration!$B$2:$B$4,C279)</f>
        <v>347.23086036407744</v>
      </c>
      <c r="K279" s="2">
        <f>TREND(Calibration!$A$2:$A$4,Calibration!$C$2:$C$4,E279)</f>
        <v>419.72638984156379</v>
      </c>
      <c r="L279" s="2">
        <f>TREND(Calibration!$A$2:$A$4,Calibration!$D$2:$D$4,G279)</f>
        <v>588.14888611560605</v>
      </c>
    </row>
    <row r="280" spans="1:12" x14ac:dyDescent="0.25">
      <c r="A280">
        <v>1390083</v>
      </c>
      <c r="B280">
        <v>14.99400043</v>
      </c>
      <c r="C280">
        <v>0.30557001</v>
      </c>
      <c r="D280">
        <v>34.30099869</v>
      </c>
      <c r="E280">
        <v>0.248</v>
      </c>
      <c r="F280">
        <v>37.741001130000001</v>
      </c>
      <c r="G280">
        <v>0.80519998000000004</v>
      </c>
      <c r="H280">
        <v>30.332000730000001</v>
      </c>
      <c r="J280" s="2">
        <f>TREND(Calibration!$A$2:$A$4,Calibration!$B$2:$B$4,C280)</f>
        <v>327.63920885079938</v>
      </c>
      <c r="K280" s="2">
        <f>TREND(Calibration!$A$2:$A$4,Calibration!$C$2:$C$4,E280)</f>
        <v>419.72638984156379</v>
      </c>
      <c r="L280" s="2">
        <f>TREND(Calibration!$A$2:$A$4,Calibration!$D$2:$D$4,G280)</f>
        <v>583.54242380771711</v>
      </c>
    </row>
    <row r="281" spans="1:12" x14ac:dyDescent="0.25">
      <c r="A281">
        <v>1395082</v>
      </c>
      <c r="B281">
        <v>15.03499985</v>
      </c>
      <c r="C281">
        <v>0.30659999999999998</v>
      </c>
      <c r="D281">
        <v>34.333999630000001</v>
      </c>
      <c r="E281">
        <v>0.248</v>
      </c>
      <c r="F281">
        <v>37.766998289999997</v>
      </c>
      <c r="G281">
        <v>0.81059998</v>
      </c>
      <c r="H281">
        <v>30.32799911</v>
      </c>
      <c r="J281" s="2">
        <f>TREND(Calibration!$A$2:$A$4,Calibration!$B$2:$B$4,C281)</f>
        <v>332.19434444753006</v>
      </c>
      <c r="K281" s="2">
        <f>TREND(Calibration!$A$2:$A$4,Calibration!$C$2:$C$4,E281)</f>
        <v>419.72638984156379</v>
      </c>
      <c r="L281" s="2">
        <f>TREND(Calibration!$A$2:$A$4,Calibration!$D$2:$D$4,G281)</f>
        <v>587.36932506826906</v>
      </c>
    </row>
    <row r="282" spans="1:12" x14ac:dyDescent="0.25">
      <c r="A282">
        <v>1400092</v>
      </c>
      <c r="B282">
        <v>15.085000040000001</v>
      </c>
      <c r="C282">
        <v>0.30665000999999997</v>
      </c>
      <c r="D282">
        <v>34.311000819999997</v>
      </c>
      <c r="E282">
        <v>0.24795</v>
      </c>
      <c r="F282">
        <v>37.770000459999999</v>
      </c>
      <c r="G282">
        <v>0.80790001</v>
      </c>
      <c r="H282">
        <v>30.302999499999999</v>
      </c>
      <c r="J282" s="2">
        <f>TREND(Calibration!$A$2:$A$4,Calibration!$B$2:$B$4,C282)</f>
        <v>332.41551390664358</v>
      </c>
      <c r="K282" s="2">
        <f>TREND(Calibration!$A$2:$A$4,Calibration!$C$2:$C$4,E282)</f>
        <v>419.33605866424682</v>
      </c>
      <c r="L282" s="2">
        <f>TREND(Calibration!$A$2:$A$4,Calibration!$D$2:$D$4,G282)</f>
        <v>585.45589569855565</v>
      </c>
    </row>
    <row r="283" spans="1:12" x14ac:dyDescent="0.25">
      <c r="A283">
        <v>1405162</v>
      </c>
      <c r="B283">
        <v>15.161000250000001</v>
      </c>
      <c r="C283">
        <v>0.30757001</v>
      </c>
      <c r="D283">
        <v>34.344001769999998</v>
      </c>
      <c r="E283">
        <v>0.248</v>
      </c>
      <c r="F283">
        <v>37.759998320000001</v>
      </c>
      <c r="G283">
        <v>0.79059999999999997</v>
      </c>
      <c r="H283">
        <v>30.23200035</v>
      </c>
      <c r="J283" s="2">
        <f>TREND(Calibration!$A$2:$A$4,Calibration!$B$2:$B$4,C283)</f>
        <v>336.48421821347415</v>
      </c>
      <c r="K283" s="2">
        <f>TREND(Calibration!$A$2:$A$4,Calibration!$C$2:$C$4,E283)</f>
        <v>419.72638984156379</v>
      </c>
      <c r="L283" s="2">
        <f>TREND(Calibration!$A$2:$A$4,Calibration!$D$2:$D$4,G283)</f>
        <v>573.19563086956259</v>
      </c>
    </row>
    <row r="284" spans="1:12" x14ac:dyDescent="0.25">
      <c r="A284">
        <v>1410152</v>
      </c>
      <c r="B284">
        <v>15.22399998</v>
      </c>
      <c r="C284">
        <v>0.30498001000000002</v>
      </c>
      <c r="D284">
        <v>34.319000240000001</v>
      </c>
      <c r="E284">
        <v>0.248</v>
      </c>
      <c r="F284">
        <v>37.696998600000001</v>
      </c>
      <c r="G284">
        <v>0.79549998</v>
      </c>
      <c r="H284">
        <v>30.325000760000002</v>
      </c>
      <c r="J284" s="2">
        <f>TREND(Calibration!$A$2:$A$4,Calibration!$B$2:$B$4,C284)</f>
        <v>325.02993108881037</v>
      </c>
      <c r="K284" s="2">
        <f>TREND(Calibration!$A$2:$A$4,Calibration!$C$2:$C$4,E284)</f>
        <v>419.72638984156379</v>
      </c>
      <c r="L284" s="2">
        <f>TREND(Calibration!$A$2:$A$4,Calibration!$D$2:$D$4,G284)</f>
        <v>576.66817524709586</v>
      </c>
    </row>
    <row r="285" spans="1:12" x14ac:dyDescent="0.25">
      <c r="A285">
        <v>1415082</v>
      </c>
      <c r="B285">
        <v>15.24600029</v>
      </c>
      <c r="C285">
        <v>0.30432998999999999</v>
      </c>
      <c r="D285">
        <v>34.310001370000002</v>
      </c>
      <c r="E285">
        <v>0.24806</v>
      </c>
      <c r="F285">
        <v>37.730998990000003</v>
      </c>
      <c r="G285">
        <v>0.79930000999999995</v>
      </c>
      <c r="H285">
        <v>30.31999969</v>
      </c>
      <c r="J285" s="2">
        <f>TREND(Calibration!$A$2:$A$4,Calibration!$B$2:$B$4,C285)</f>
        <v>322.15521459584716</v>
      </c>
      <c r="K285" s="2">
        <f>TREND(Calibration!$A$2:$A$4,Calibration!$C$2:$C$4,E285)</f>
        <v>420.19478725434419</v>
      </c>
      <c r="L285" s="2">
        <f>TREND(Calibration!$A$2:$A$4,Calibration!$D$2:$D$4,G285)</f>
        <v>579.36120109841715</v>
      </c>
    </row>
    <row r="286" spans="1:12" x14ac:dyDescent="0.25">
      <c r="A286">
        <v>1420125</v>
      </c>
      <c r="B286">
        <v>15.13899994</v>
      </c>
      <c r="C286">
        <v>0.30340999000000002</v>
      </c>
      <c r="D286">
        <v>34.269001009999997</v>
      </c>
      <c r="E286">
        <v>0.248</v>
      </c>
      <c r="F286">
        <v>37.758998869999999</v>
      </c>
      <c r="G286">
        <v>0.79059999999999997</v>
      </c>
      <c r="H286">
        <v>30.232999800000002</v>
      </c>
      <c r="J286" s="2">
        <f>TREND(Calibration!$A$2:$A$4,Calibration!$B$2:$B$4,C286)</f>
        <v>318.08651028901681</v>
      </c>
      <c r="K286" s="2">
        <f>TREND(Calibration!$A$2:$A$4,Calibration!$C$2:$C$4,E286)</f>
        <v>419.72638984156379</v>
      </c>
      <c r="L286" s="2">
        <f>TREND(Calibration!$A$2:$A$4,Calibration!$D$2:$D$4,G286)</f>
        <v>573.19563086956259</v>
      </c>
    </row>
    <row r="287" spans="1:12" x14ac:dyDescent="0.25">
      <c r="A287">
        <v>1425085</v>
      </c>
      <c r="B287">
        <v>15.05799961</v>
      </c>
      <c r="C287">
        <v>0.30616999</v>
      </c>
      <c r="D287">
        <v>34.293998719999998</v>
      </c>
      <c r="E287">
        <v>0.24795</v>
      </c>
      <c r="F287">
        <v>37.687000269999999</v>
      </c>
      <c r="G287">
        <v>0.78250003000000001</v>
      </c>
      <c r="H287">
        <v>30.26799965</v>
      </c>
      <c r="J287" s="2">
        <f>TREND(Calibration!$A$2:$A$4,Calibration!$B$2:$B$4,C287)</f>
        <v>330.29262320950806</v>
      </c>
      <c r="K287" s="2">
        <f>TREND(Calibration!$A$2:$A$4,Calibration!$C$2:$C$4,E287)</f>
        <v>419.33605866424682</v>
      </c>
      <c r="L287" s="2">
        <f>TREND(Calibration!$A$2:$A$4,Calibration!$D$2:$D$4,G287)</f>
        <v>567.45530023929723</v>
      </c>
    </row>
    <row r="288" spans="1:12" x14ac:dyDescent="0.25">
      <c r="A288">
        <v>1430091</v>
      </c>
      <c r="B288">
        <v>15.00899982</v>
      </c>
      <c r="C288">
        <v>0.30491998999999997</v>
      </c>
      <c r="D288">
        <v>34.32799911</v>
      </c>
      <c r="E288">
        <v>0.24795</v>
      </c>
      <c r="F288">
        <v>37.687000269999999</v>
      </c>
      <c r="G288">
        <v>0.77770001</v>
      </c>
      <c r="H288">
        <v>30.260999680000001</v>
      </c>
      <c r="J288" s="2">
        <f>TREND(Calibration!$A$2:$A$4,Calibration!$B$2:$B$4,C288)</f>
        <v>324.76449235783616</v>
      </c>
      <c r="K288" s="2">
        <f>TREND(Calibration!$A$2:$A$4,Calibration!$C$2:$C$4,E288)</f>
        <v>419.33605866424682</v>
      </c>
      <c r="L288" s="2">
        <f>TREND(Calibration!$A$2:$A$4,Calibration!$D$2:$D$4,G288)</f>
        <v>564.05359605620924</v>
      </c>
    </row>
    <row r="289" spans="1:12" x14ac:dyDescent="0.25">
      <c r="A289">
        <v>1435082</v>
      </c>
      <c r="B289">
        <v>14.954999920000001</v>
      </c>
      <c r="C289">
        <v>0.30972999000000001</v>
      </c>
      <c r="D289">
        <v>34.304000850000001</v>
      </c>
      <c r="E289">
        <v>0.24806</v>
      </c>
      <c r="F289">
        <v>37.724998470000003</v>
      </c>
      <c r="G289">
        <v>0.78200000999999997</v>
      </c>
      <c r="H289">
        <v>30.325000760000002</v>
      </c>
      <c r="J289" s="2">
        <f>TREND(Calibration!$A$2:$A$4,Calibration!$B$2:$B$4,C289)</f>
        <v>346.03673987506954</v>
      </c>
      <c r="K289" s="2">
        <f>TREND(Calibration!$A$2:$A$4,Calibration!$C$2:$C$4,E289)</f>
        <v>420.19478725434419</v>
      </c>
      <c r="L289" s="2">
        <f>TREND(Calibration!$A$2:$A$4,Calibration!$D$2:$D$4,G289)</f>
        <v>567.10094335627844</v>
      </c>
    </row>
    <row r="290" spans="1:12" x14ac:dyDescent="0.25">
      <c r="A290">
        <v>1440199</v>
      </c>
      <c r="B290">
        <v>14.89500046</v>
      </c>
      <c r="C290">
        <v>0.31086998999999998</v>
      </c>
      <c r="D290">
        <v>34.293998719999998</v>
      </c>
      <c r="E290">
        <v>0.248</v>
      </c>
      <c r="F290">
        <v>37.722000119999997</v>
      </c>
      <c r="G290">
        <v>0.78090000000000004</v>
      </c>
      <c r="H290">
        <v>30.32600021</v>
      </c>
      <c r="J290" s="2">
        <f>TREND(Calibration!$A$2:$A$4,Calibration!$B$2:$B$4,C290)</f>
        <v>351.07839521179426</v>
      </c>
      <c r="K290" s="2">
        <f>TREND(Calibration!$A$2:$A$4,Calibration!$C$2:$C$4,E290)</f>
        <v>419.72638984156379</v>
      </c>
      <c r="L290" s="2">
        <f>TREND(Calibration!$A$2:$A$4,Calibration!$D$2:$D$4,G290)</f>
        <v>566.32138230894145</v>
      </c>
    </row>
    <row r="291" spans="1:12" x14ac:dyDescent="0.25">
      <c r="A291">
        <v>1445082</v>
      </c>
      <c r="B291">
        <v>14.96199989</v>
      </c>
      <c r="C291">
        <v>0.31</v>
      </c>
      <c r="D291">
        <v>34.2820015</v>
      </c>
      <c r="E291">
        <v>0.248</v>
      </c>
      <c r="F291">
        <v>37.750999450000002</v>
      </c>
      <c r="G291">
        <v>0.78359997000000003</v>
      </c>
      <c r="H291">
        <v>30.33799934</v>
      </c>
      <c r="J291" s="2">
        <f>TREND(Calibration!$A$2:$A$4,Calibration!$B$2:$B$4,C291)</f>
        <v>347.23086036407744</v>
      </c>
      <c r="K291" s="2">
        <f>TREND(Calibration!$A$2:$A$4,Calibration!$C$2:$C$4,E291)</f>
        <v>419.72638984156379</v>
      </c>
      <c r="L291" s="2">
        <f>TREND(Calibration!$A$2:$A$4,Calibration!$D$2:$D$4,G291)</f>
        <v>568.23481167865486</v>
      </c>
    </row>
    <row r="292" spans="1:12" x14ac:dyDescent="0.25">
      <c r="A292">
        <v>1450226</v>
      </c>
      <c r="B292">
        <v>15.001000400000001</v>
      </c>
      <c r="C292">
        <v>0.30849000999999998</v>
      </c>
      <c r="D292">
        <v>34.351001740000001</v>
      </c>
      <c r="E292">
        <v>0.24806</v>
      </c>
      <c r="F292">
        <v>37.756000520000001</v>
      </c>
      <c r="G292">
        <v>0.77170002000000004</v>
      </c>
      <c r="H292">
        <v>30.246000290000001</v>
      </c>
      <c r="J292" s="2">
        <f>TREND(Calibration!$A$2:$A$4,Calibration!$B$2:$B$4,C292)</f>
        <v>340.55292252030472</v>
      </c>
      <c r="K292" s="2">
        <f>TREND(Calibration!$A$2:$A$4,Calibration!$C$2:$C$4,E292)</f>
        <v>420.19478725434419</v>
      </c>
      <c r="L292" s="2">
        <f>TREND(Calibration!$A$2:$A$4,Calibration!$D$2:$D$4,G292)</f>
        <v>559.80149063133899</v>
      </c>
    </row>
    <row r="293" spans="1:12" x14ac:dyDescent="0.25">
      <c r="A293">
        <v>1455083</v>
      </c>
      <c r="B293">
        <v>15.15699959</v>
      </c>
      <c r="C293">
        <v>0.30502998999999997</v>
      </c>
      <c r="D293">
        <v>34.268001560000002</v>
      </c>
      <c r="E293">
        <v>0.24795</v>
      </c>
      <c r="F293">
        <v>37.736999509999997</v>
      </c>
      <c r="G293">
        <v>0.77499998000000003</v>
      </c>
      <c r="H293">
        <v>30.332000730000001</v>
      </c>
      <c r="J293" s="2">
        <f>TREND(Calibration!$A$2:$A$4,Calibration!$B$2:$B$4,C293)</f>
        <v>325.25096787278335</v>
      </c>
      <c r="K293" s="2">
        <f>TREND(Calibration!$A$2:$A$4,Calibration!$C$2:$C$4,E293)</f>
        <v>419.33605866424682</v>
      </c>
      <c r="L293" s="2">
        <f>TREND(Calibration!$A$2:$A$4,Calibration!$D$2:$D$4,G293)</f>
        <v>562.14012416537071</v>
      </c>
    </row>
    <row r="294" spans="1:12" x14ac:dyDescent="0.25">
      <c r="A294">
        <v>1460093</v>
      </c>
      <c r="B294">
        <v>15.25599957</v>
      </c>
      <c r="C294">
        <v>0.30432998999999999</v>
      </c>
      <c r="D294">
        <v>34.326000209999997</v>
      </c>
      <c r="E294">
        <v>0.248</v>
      </c>
      <c r="F294">
        <v>37.771999360000002</v>
      </c>
      <c r="G294">
        <v>0.77170002000000004</v>
      </c>
      <c r="H294">
        <v>30.232999800000002</v>
      </c>
      <c r="J294" s="2">
        <f>TREND(Calibration!$A$2:$A$4,Calibration!$B$2:$B$4,C294)</f>
        <v>322.15521459584716</v>
      </c>
      <c r="K294" s="2">
        <f>TREND(Calibration!$A$2:$A$4,Calibration!$C$2:$C$4,E294)</f>
        <v>419.72638984156379</v>
      </c>
      <c r="L294" s="2">
        <f>TREND(Calibration!$A$2:$A$4,Calibration!$D$2:$D$4,G294)</f>
        <v>559.80149063133899</v>
      </c>
    </row>
    <row r="295" spans="1:12" x14ac:dyDescent="0.25">
      <c r="A295">
        <v>1465218</v>
      </c>
      <c r="B295">
        <v>15.286999700000001</v>
      </c>
      <c r="C295">
        <v>0.31027000999999998</v>
      </c>
      <c r="D295">
        <v>34.273998259999999</v>
      </c>
      <c r="E295">
        <v>0.248</v>
      </c>
      <c r="F295">
        <v>37.695999149999999</v>
      </c>
      <c r="G295">
        <v>0.77010000000000001</v>
      </c>
      <c r="H295">
        <v>30.31999969</v>
      </c>
      <c r="J295" s="2">
        <f>TREND(Calibration!$A$2:$A$4,Calibration!$B$2:$B$4,C295)</f>
        <v>348.42498085308534</v>
      </c>
      <c r="K295" s="2">
        <f>TREND(Calibration!$A$2:$A$4,Calibration!$C$2:$C$4,E295)</f>
        <v>419.72638984156379</v>
      </c>
      <c r="L295" s="2">
        <f>TREND(Calibration!$A$2:$A$4,Calibration!$D$2:$D$4,G295)</f>
        <v>558.66757978783744</v>
      </c>
    </row>
    <row r="296" spans="1:12" x14ac:dyDescent="0.25">
      <c r="A296">
        <v>1470093</v>
      </c>
      <c r="B296">
        <v>15.29699993</v>
      </c>
      <c r="C296">
        <v>0.30654000999999997</v>
      </c>
      <c r="D296">
        <v>34.277999880000003</v>
      </c>
      <c r="E296">
        <v>0.24806</v>
      </c>
      <c r="F296">
        <v>37.733001710000003</v>
      </c>
      <c r="G296">
        <v>0.77229999999999999</v>
      </c>
      <c r="H296">
        <v>30.347999569999999</v>
      </c>
      <c r="J296" s="2">
        <f>TREND(Calibration!$A$2:$A$4,Calibration!$B$2:$B$4,C296)</f>
        <v>331.92903839169662</v>
      </c>
      <c r="K296" s="2">
        <f>TREND(Calibration!$A$2:$A$4,Calibration!$C$2:$C$4,E296)</f>
        <v>420.19478725434419</v>
      </c>
      <c r="L296" s="2">
        <f>TREND(Calibration!$A$2:$A$4,Calibration!$D$2:$D$4,G296)</f>
        <v>560.22668770880307</v>
      </c>
    </row>
    <row r="297" spans="1:12" x14ac:dyDescent="0.25">
      <c r="A297">
        <v>1475163</v>
      </c>
      <c r="B297">
        <v>15.230999949999999</v>
      </c>
      <c r="C297">
        <v>0.308</v>
      </c>
      <c r="D297">
        <v>34.312999730000001</v>
      </c>
      <c r="E297">
        <v>0.24806</v>
      </c>
      <c r="F297">
        <v>37.701999659999998</v>
      </c>
      <c r="G297">
        <v>0.76039999999999996</v>
      </c>
      <c r="H297">
        <v>30.274999619999999</v>
      </c>
      <c r="J297" s="2">
        <f>TREND(Calibration!$A$2:$A$4,Calibration!$B$2:$B$4,C297)</f>
        <v>338.38585100140244</v>
      </c>
      <c r="K297" s="2">
        <f>TREND(Calibration!$A$2:$A$4,Calibration!$C$2:$C$4,E297)</f>
        <v>420.19478725434419</v>
      </c>
      <c r="L297" s="2">
        <f>TREND(Calibration!$A$2:$A$4,Calibration!$D$2:$D$4,G297)</f>
        <v>551.79333122721619</v>
      </c>
    </row>
    <row r="298" spans="1:12" x14ac:dyDescent="0.25">
      <c r="A298">
        <v>1480083</v>
      </c>
      <c r="B298">
        <v>15.17099953</v>
      </c>
      <c r="C298">
        <v>0.30459999999999998</v>
      </c>
      <c r="D298">
        <v>34.306999210000001</v>
      </c>
      <c r="E298">
        <v>0.24806</v>
      </c>
      <c r="F298">
        <v>37.701999659999998</v>
      </c>
      <c r="G298">
        <v>0.75550002000000005</v>
      </c>
      <c r="H298">
        <v>30.277999879999999</v>
      </c>
      <c r="J298" s="2">
        <f>TREND(Calibration!$A$2:$A$4,Calibration!$B$2:$B$4,C298)</f>
        <v>323.34933508485506</v>
      </c>
      <c r="K298" s="2">
        <f>TREND(Calibration!$A$2:$A$4,Calibration!$C$2:$C$4,E298)</f>
        <v>420.19478725434419</v>
      </c>
      <c r="L298" s="2">
        <f>TREND(Calibration!$A$2:$A$4,Calibration!$D$2:$D$4,G298)</f>
        <v>548.32078684968303</v>
      </c>
    </row>
    <row r="299" spans="1:12" x14ac:dyDescent="0.25">
      <c r="A299">
        <v>1485090</v>
      </c>
      <c r="B299">
        <v>15.11600018</v>
      </c>
      <c r="C299">
        <v>0.30746001000000001</v>
      </c>
      <c r="D299">
        <v>34.284999849999998</v>
      </c>
      <c r="E299">
        <v>0.248</v>
      </c>
      <c r="F299">
        <v>37.791000369999999</v>
      </c>
      <c r="G299">
        <v>0.77229999999999999</v>
      </c>
      <c r="H299">
        <v>30.294000629999999</v>
      </c>
      <c r="J299" s="2">
        <f>TREND(Calibration!$A$2:$A$4,Calibration!$B$2:$B$4,C299)</f>
        <v>335.99774269852719</v>
      </c>
      <c r="K299" s="2">
        <f>TREND(Calibration!$A$2:$A$4,Calibration!$C$2:$C$4,E299)</f>
        <v>419.72638984156379</v>
      </c>
      <c r="L299" s="2">
        <f>TREND(Calibration!$A$2:$A$4,Calibration!$D$2:$D$4,G299)</f>
        <v>560.22668770880307</v>
      </c>
    </row>
    <row r="300" spans="1:12" x14ac:dyDescent="0.25">
      <c r="A300">
        <v>1490082</v>
      </c>
      <c r="B300">
        <v>15.022000309999999</v>
      </c>
      <c r="C300">
        <v>0.30713998999999997</v>
      </c>
      <c r="D300">
        <v>34.307998660000003</v>
      </c>
      <c r="E300">
        <v>0.24795</v>
      </c>
      <c r="F300">
        <v>37.688999180000003</v>
      </c>
      <c r="G300">
        <v>0.75230001999999996</v>
      </c>
      <c r="H300">
        <v>30.2840004</v>
      </c>
      <c r="J300" s="2">
        <f>TREND(Calibration!$A$2:$A$4,Calibration!$B$2:$B$4,C300)</f>
        <v>334.58245275040531</v>
      </c>
      <c r="K300" s="2">
        <f>TREND(Calibration!$A$2:$A$4,Calibration!$C$2:$C$4,E300)</f>
        <v>419.33605866424682</v>
      </c>
      <c r="L300" s="2">
        <f>TREND(Calibration!$A$2:$A$4,Calibration!$D$2:$D$4,G300)</f>
        <v>546.0529935100966</v>
      </c>
    </row>
    <row r="301" spans="1:12" x14ac:dyDescent="0.25">
      <c r="A301">
        <v>1495082</v>
      </c>
      <c r="B301">
        <v>14.98499966</v>
      </c>
      <c r="C301">
        <v>0.30524999000000003</v>
      </c>
      <c r="D301">
        <v>34.243000029999997</v>
      </c>
      <c r="E301">
        <v>0.24795</v>
      </c>
      <c r="F301">
        <v>37.729999540000001</v>
      </c>
      <c r="G301">
        <v>0.76149999999999995</v>
      </c>
      <c r="H301">
        <v>30.3390007</v>
      </c>
      <c r="J301" s="2">
        <f>TREND(Calibration!$A$2:$A$4,Calibration!$B$2:$B$4,C301)</f>
        <v>326.22391890267772</v>
      </c>
      <c r="K301" s="2">
        <f>TREND(Calibration!$A$2:$A$4,Calibration!$C$2:$C$4,E301)</f>
        <v>419.33605866424682</v>
      </c>
      <c r="L301" s="2">
        <f>TREND(Calibration!$A$2:$A$4,Calibration!$D$2:$D$4,G301)</f>
        <v>552.57288518769906</v>
      </c>
    </row>
    <row r="302" spans="1:12" x14ac:dyDescent="0.25">
      <c r="A302">
        <v>1500082</v>
      </c>
      <c r="B302">
        <v>14.897999759999999</v>
      </c>
      <c r="C302">
        <v>0.30487001000000002</v>
      </c>
      <c r="D302">
        <v>34.252998349999999</v>
      </c>
      <c r="E302">
        <v>0.24767998999999999</v>
      </c>
      <c r="F302">
        <v>37.7140007</v>
      </c>
      <c r="G302">
        <v>0.75340003</v>
      </c>
      <c r="H302">
        <v>30.315999980000001</v>
      </c>
      <c r="J302" s="2">
        <f>TREND(Calibration!$A$2:$A$4,Calibration!$B$2:$B$4,C302)</f>
        <v>324.54345557386318</v>
      </c>
      <c r="K302" s="2">
        <f>TREND(Calibration!$A$2:$A$4,Calibration!$C$2:$C$4,E302)</f>
        <v>417.22819224049908</v>
      </c>
      <c r="L302" s="2">
        <f>TREND(Calibration!$A$2:$A$4,Calibration!$D$2:$D$4,G302)</f>
        <v>546.83255455743358</v>
      </c>
    </row>
    <row r="303" spans="1:12" x14ac:dyDescent="0.25">
      <c r="A303">
        <v>1505082</v>
      </c>
      <c r="B303">
        <v>14.95199966</v>
      </c>
      <c r="C303">
        <v>0.30680998999999998</v>
      </c>
      <c r="D303">
        <v>34.261001589999999</v>
      </c>
      <c r="E303">
        <v>0.24773000000000001</v>
      </c>
      <c r="F303">
        <v>37.736999509999997</v>
      </c>
      <c r="G303">
        <v>0.75340003</v>
      </c>
      <c r="H303">
        <v>30.361000059999999</v>
      </c>
      <c r="J303" s="2">
        <f>TREND(Calibration!$A$2:$A$4,Calibration!$B$2:$B$4,C303)</f>
        <v>333.12302620556397</v>
      </c>
      <c r="K303" s="2">
        <f>TREND(Calibration!$A$2:$A$4,Calibration!$C$2:$C$4,E303)</f>
        <v>417.61860148405162</v>
      </c>
      <c r="L303" s="2">
        <f>TREND(Calibration!$A$2:$A$4,Calibration!$D$2:$D$4,G303)</f>
        <v>546.83255455743358</v>
      </c>
    </row>
    <row r="304" spans="1:12" x14ac:dyDescent="0.25">
      <c r="A304">
        <v>1510104</v>
      </c>
      <c r="B304">
        <v>14.98200035</v>
      </c>
      <c r="C304">
        <v>0.30914000000000003</v>
      </c>
      <c r="D304">
        <v>34.284000399999996</v>
      </c>
      <c r="E304">
        <v>0.24784</v>
      </c>
      <c r="F304">
        <v>37.791000369999999</v>
      </c>
      <c r="G304">
        <v>0.75389998999999996</v>
      </c>
      <c r="H304">
        <v>30.254999160000001</v>
      </c>
      <c r="J304" s="2">
        <f>TREND(Calibration!$A$2:$A$4,Calibration!$B$2:$B$4,C304)</f>
        <v>343.42750633812739</v>
      </c>
      <c r="K304" s="2">
        <f>TREND(Calibration!$A$2:$A$4,Calibration!$C$2:$C$4,E304)</f>
        <v>418.47733007414922</v>
      </c>
      <c r="L304" s="2">
        <f>TREND(Calibration!$A$2:$A$4,Calibration!$D$2:$D$4,G304)</f>
        <v>547.18686891932725</v>
      </c>
    </row>
    <row r="305" spans="1:12" x14ac:dyDescent="0.25">
      <c r="A305">
        <v>1515085</v>
      </c>
      <c r="B305">
        <v>15.00899982</v>
      </c>
      <c r="C305">
        <v>0.30805999000000001</v>
      </c>
      <c r="D305">
        <v>34.298000340000002</v>
      </c>
      <c r="E305">
        <v>0.24778998999999999</v>
      </c>
      <c r="F305">
        <v>37.692001339999997</v>
      </c>
      <c r="G305">
        <v>0.74199998</v>
      </c>
      <c r="H305">
        <v>30.252000809999998</v>
      </c>
      <c r="J305" s="2">
        <f>TREND(Calibration!$A$2:$A$4,Calibration!$B$2:$B$4,C305)</f>
        <v>338.65115705723588</v>
      </c>
      <c r="K305" s="2">
        <f>TREND(Calibration!$A$2:$A$4,Calibration!$C$2:$C$4,E305)</f>
        <v>418.08692083059645</v>
      </c>
      <c r="L305" s="2">
        <f>TREND(Calibration!$A$2:$A$4,Calibration!$D$2:$D$4,G305)</f>
        <v>538.75350535088626</v>
      </c>
    </row>
    <row r="306" spans="1:12" x14ac:dyDescent="0.25">
      <c r="A306">
        <v>1520088</v>
      </c>
      <c r="B306">
        <v>15.144000050000001</v>
      </c>
      <c r="C306">
        <v>0.30783999000000001</v>
      </c>
      <c r="D306">
        <v>34.284000399999996</v>
      </c>
      <c r="E306">
        <v>0.24778998999999999</v>
      </c>
      <c r="F306">
        <v>37.736999509999997</v>
      </c>
      <c r="G306">
        <v>0.74959998999999999</v>
      </c>
      <c r="H306">
        <v>30.232999800000002</v>
      </c>
      <c r="J306" s="2">
        <f>TREND(Calibration!$A$2:$A$4,Calibration!$B$2:$B$4,C306)</f>
        <v>337.67820602734173</v>
      </c>
      <c r="K306" s="2">
        <f>TREND(Calibration!$A$2:$A$4,Calibration!$C$2:$C$4,E306)</f>
        <v>418.08692083059645</v>
      </c>
      <c r="L306" s="2">
        <f>TREND(Calibration!$A$2:$A$4,Calibration!$D$2:$D$4,G306)</f>
        <v>544.13952161925806</v>
      </c>
    </row>
    <row r="307" spans="1:12" x14ac:dyDescent="0.25">
      <c r="A307">
        <v>1525083</v>
      </c>
      <c r="B307">
        <v>15.18500042</v>
      </c>
      <c r="C307">
        <v>0.31</v>
      </c>
      <c r="D307">
        <v>34.265998840000002</v>
      </c>
      <c r="E307">
        <v>0.24740999999999999</v>
      </c>
      <c r="F307">
        <v>37.721000670000002</v>
      </c>
      <c r="G307">
        <v>0.75010001999999998</v>
      </c>
      <c r="H307">
        <v>30.20400047</v>
      </c>
      <c r="J307" s="2">
        <f>TREND(Calibration!$A$2:$A$4,Calibration!$B$2:$B$4,C307)</f>
        <v>347.23086036407744</v>
      </c>
      <c r="K307" s="2">
        <f>TREND(Calibration!$A$2:$A$4,Calibration!$C$2:$C$4,E307)</f>
        <v>415.12048194922249</v>
      </c>
      <c r="L307" s="2">
        <f>TREND(Calibration!$A$2:$A$4,Calibration!$D$2:$D$4,G307)</f>
        <v>544.49388558913097</v>
      </c>
    </row>
    <row r="308" spans="1:12" x14ac:dyDescent="0.25">
      <c r="A308">
        <v>1530082</v>
      </c>
      <c r="B308">
        <v>15.15999985</v>
      </c>
      <c r="C308">
        <v>0.31060000999999998</v>
      </c>
      <c r="D308">
        <v>34.249000549999998</v>
      </c>
      <c r="E308">
        <v>0.24745998999999999</v>
      </c>
      <c r="F308">
        <v>37.66999817</v>
      </c>
      <c r="G308">
        <v>0.74309999000000004</v>
      </c>
      <c r="H308">
        <v>30.288000109999999</v>
      </c>
      <c r="J308" s="2">
        <f>TREND(Calibration!$A$2:$A$4,Calibration!$B$2:$B$4,C308)</f>
        <v>349.88440739792668</v>
      </c>
      <c r="K308" s="2">
        <f>TREND(Calibration!$A$2:$A$4,Calibration!$C$2:$C$4,E308)</f>
        <v>415.51073506030389</v>
      </c>
      <c r="L308" s="2">
        <f>TREND(Calibration!$A$2:$A$4,Calibration!$D$2:$D$4,G308)</f>
        <v>539.53306639822324</v>
      </c>
    </row>
    <row r="309" spans="1:12" x14ac:dyDescent="0.25">
      <c r="A309">
        <v>1535092</v>
      </c>
      <c r="B309">
        <v>15.13899994</v>
      </c>
      <c r="C309">
        <v>0.31156999000000002</v>
      </c>
      <c r="D309">
        <v>34.29499817</v>
      </c>
      <c r="E309">
        <v>0.24729999999999999</v>
      </c>
      <c r="F309">
        <v>37.723999020000001</v>
      </c>
      <c r="G309">
        <v>0.73989998999999995</v>
      </c>
      <c r="H309">
        <v>30.312999730000001</v>
      </c>
      <c r="J309" s="2">
        <f>TREND(Calibration!$A$2:$A$4,Calibration!$B$2:$B$4,C309)</f>
        <v>354.17414848873045</v>
      </c>
      <c r="K309" s="2">
        <f>TREND(Calibration!$A$2:$A$4,Calibration!$C$2:$C$4,E309)</f>
        <v>414.2617533591249</v>
      </c>
      <c r="L309" s="2">
        <f>TREND(Calibration!$A$2:$A$4,Calibration!$D$2:$D$4,G309)</f>
        <v>537.26527305863681</v>
      </c>
    </row>
    <row r="310" spans="1:12" x14ac:dyDescent="0.25">
      <c r="A310">
        <v>1540082</v>
      </c>
      <c r="B310">
        <v>15.036999700000001</v>
      </c>
      <c r="C310">
        <v>0.31086998999999998</v>
      </c>
      <c r="D310">
        <v>34.280998230000002</v>
      </c>
      <c r="E310">
        <v>0.24735001000000001</v>
      </c>
      <c r="F310">
        <v>37.692001339999997</v>
      </c>
      <c r="G310">
        <v>0.73339999</v>
      </c>
      <c r="H310">
        <v>30.32299995</v>
      </c>
      <c r="J310" s="2">
        <f>TREND(Calibration!$A$2:$A$4,Calibration!$B$2:$B$4,C310)</f>
        <v>351.07839521179426</v>
      </c>
      <c r="K310" s="2">
        <f>TREND(Calibration!$A$2:$A$4,Calibration!$C$2:$C$4,E310)</f>
        <v>414.65216260267744</v>
      </c>
      <c r="L310" s="2">
        <f>TREND(Calibration!$A$2:$A$4,Calibration!$D$2:$D$4,G310)</f>
        <v>532.6588178376021</v>
      </c>
    </row>
    <row r="311" spans="1:12" x14ac:dyDescent="0.25">
      <c r="A311">
        <v>1545082</v>
      </c>
      <c r="B311">
        <v>14.98499966</v>
      </c>
      <c r="C311">
        <v>0.31071000999999998</v>
      </c>
      <c r="D311">
        <v>34.271999360000002</v>
      </c>
      <c r="E311">
        <v>0.24729999999999999</v>
      </c>
      <c r="F311">
        <v>37.721000670000002</v>
      </c>
      <c r="G311">
        <v>0.73229997999999996</v>
      </c>
      <c r="H311">
        <v>30.32600021</v>
      </c>
      <c r="J311" s="2">
        <f>TREND(Calibration!$A$2:$A$4,Calibration!$B$2:$B$4,C311)</f>
        <v>350.37088291287387</v>
      </c>
      <c r="K311" s="2">
        <f>TREND(Calibration!$A$2:$A$4,Calibration!$C$2:$C$4,E311)</f>
        <v>414.2617533591249</v>
      </c>
      <c r="L311" s="2">
        <f>TREND(Calibration!$A$2:$A$4,Calibration!$D$2:$D$4,G311)</f>
        <v>531.879256790265</v>
      </c>
    </row>
    <row r="312" spans="1:12" x14ac:dyDescent="0.25">
      <c r="A312">
        <v>1550082</v>
      </c>
      <c r="B312">
        <v>14.90699959</v>
      </c>
      <c r="C312">
        <v>0.31</v>
      </c>
      <c r="D312">
        <v>34.284999849999998</v>
      </c>
      <c r="E312">
        <v>0.24740999999999999</v>
      </c>
      <c r="F312">
        <v>37.723999020000001</v>
      </c>
      <c r="G312">
        <v>0.73119997999999997</v>
      </c>
      <c r="H312">
        <v>30.336000439999999</v>
      </c>
      <c r="J312" s="2">
        <f>TREND(Calibration!$A$2:$A$4,Calibration!$B$2:$B$4,C312)</f>
        <v>347.23086036407744</v>
      </c>
      <c r="K312" s="2">
        <f>TREND(Calibration!$A$2:$A$4,Calibration!$C$2:$C$4,E312)</f>
        <v>415.12048194922249</v>
      </c>
      <c r="L312" s="2">
        <f>TREND(Calibration!$A$2:$A$4,Calibration!$D$2:$D$4,G312)</f>
        <v>531.09970282978225</v>
      </c>
    </row>
    <row r="313" spans="1:12" x14ac:dyDescent="0.25">
      <c r="A313">
        <v>1555083</v>
      </c>
      <c r="B313">
        <v>14.89599991</v>
      </c>
      <c r="C313">
        <v>0.30930001000000001</v>
      </c>
      <c r="D313">
        <v>34.286998750000002</v>
      </c>
      <c r="E313">
        <v>0.24735001000000001</v>
      </c>
      <c r="F313">
        <v>37.710998539999999</v>
      </c>
      <c r="G313">
        <v>0.72259998000000003</v>
      </c>
      <c r="H313">
        <v>30.31699944</v>
      </c>
      <c r="J313" s="2">
        <f>TREND(Calibration!$A$2:$A$4,Calibration!$B$2:$B$4,C313)</f>
        <v>344.1351513121881</v>
      </c>
      <c r="K313" s="2">
        <f>TREND(Calibration!$A$2:$A$4,Calibration!$C$2:$C$4,E313)</f>
        <v>414.65216260267744</v>
      </c>
      <c r="L313" s="2">
        <f>TREND(Calibration!$A$2:$A$4,Calibration!$D$2:$D$4,G313)</f>
        <v>525.00500822964386</v>
      </c>
    </row>
    <row r="314" spans="1:12" x14ac:dyDescent="0.25">
      <c r="A314">
        <v>1560083</v>
      </c>
      <c r="B314">
        <v>14.932000159999999</v>
      </c>
      <c r="C314">
        <v>0.30957001000000001</v>
      </c>
      <c r="D314">
        <v>34.277999880000003</v>
      </c>
      <c r="E314">
        <v>0.24740999999999999</v>
      </c>
      <c r="F314">
        <v>37.707000729999997</v>
      </c>
      <c r="G314">
        <v>0.71499997000000004</v>
      </c>
      <c r="H314">
        <v>30.31100082</v>
      </c>
      <c r="J314" s="2">
        <f>TREND(Calibration!$A$2:$A$4,Calibration!$B$2:$B$4,C314)</f>
        <v>345.32922757614915</v>
      </c>
      <c r="K314" s="2">
        <f>TREND(Calibration!$A$2:$A$4,Calibration!$C$2:$C$4,E314)</f>
        <v>415.12048194922249</v>
      </c>
      <c r="L314" s="2">
        <f>TREND(Calibration!$A$2:$A$4,Calibration!$D$2:$D$4,G314)</f>
        <v>519.61899196127206</v>
      </c>
    </row>
    <row r="315" spans="1:12" x14ac:dyDescent="0.25">
      <c r="A315">
        <v>1565082</v>
      </c>
      <c r="B315">
        <v>14.98400021</v>
      </c>
      <c r="C315">
        <v>0.31222000999999999</v>
      </c>
      <c r="D315">
        <v>34.255001069999999</v>
      </c>
      <c r="E315">
        <v>0.24751999999999999</v>
      </c>
      <c r="F315">
        <v>37.698001859999998</v>
      </c>
      <c r="G315">
        <v>0.7177</v>
      </c>
      <c r="H315">
        <v>30.284999849999998</v>
      </c>
      <c r="J315" s="2">
        <f>TREND(Calibration!$A$2:$A$4,Calibration!$B$2:$B$4,C315)</f>
        <v>357.04886498169344</v>
      </c>
      <c r="K315" s="2">
        <f>TREND(Calibration!$A$2:$A$4,Calibration!$C$2:$C$4,E315)</f>
        <v>415.97921053931987</v>
      </c>
      <c r="L315" s="2">
        <f>TREND(Calibration!$A$2:$A$4,Calibration!$D$2:$D$4,G315)</f>
        <v>521.5324638521106</v>
      </c>
    </row>
    <row r="316" spans="1:12" x14ac:dyDescent="0.25">
      <c r="A316">
        <v>1570082</v>
      </c>
      <c r="B316">
        <v>15.07499981</v>
      </c>
      <c r="C316">
        <v>0.31027000999999998</v>
      </c>
      <c r="D316">
        <v>34.257999419999997</v>
      </c>
      <c r="E316">
        <v>0.24735001000000001</v>
      </c>
      <c r="F316">
        <v>37.703998570000003</v>
      </c>
      <c r="G316">
        <v>0.71450000999999996</v>
      </c>
      <c r="H316">
        <v>30.284999849999998</v>
      </c>
      <c r="J316" s="2">
        <f>TREND(Calibration!$A$2:$A$4,Calibration!$B$2:$B$4,C316)</f>
        <v>348.42498085308534</v>
      </c>
      <c r="K316" s="2">
        <f>TREND(Calibration!$A$2:$A$4,Calibration!$C$2:$C$4,E316)</f>
        <v>414.65216260267744</v>
      </c>
      <c r="L316" s="2">
        <f>TREND(Calibration!$A$2:$A$4,Calibration!$D$2:$D$4,G316)</f>
        <v>519.26467759937839</v>
      </c>
    </row>
    <row r="317" spans="1:12" x14ac:dyDescent="0.25">
      <c r="A317">
        <v>1575082</v>
      </c>
      <c r="B317">
        <v>15.097000120000001</v>
      </c>
      <c r="C317">
        <v>0.30805999000000001</v>
      </c>
      <c r="D317">
        <v>34.249000549999998</v>
      </c>
      <c r="E317">
        <v>0.24735001000000001</v>
      </c>
      <c r="F317">
        <v>37.701000209999997</v>
      </c>
      <c r="G317">
        <v>0.71179998</v>
      </c>
      <c r="H317">
        <v>30.26600075</v>
      </c>
      <c r="J317" s="2">
        <f>TREND(Calibration!$A$2:$A$4,Calibration!$B$2:$B$4,C317)</f>
        <v>338.65115705723588</v>
      </c>
      <c r="K317" s="2">
        <f>TREND(Calibration!$A$2:$A$4,Calibration!$C$2:$C$4,E317)</f>
        <v>414.65216260267744</v>
      </c>
      <c r="L317" s="2">
        <f>TREND(Calibration!$A$2:$A$4,Calibration!$D$2:$D$4,G317)</f>
        <v>517.35120570853985</v>
      </c>
    </row>
    <row r="318" spans="1:12" x14ac:dyDescent="0.25">
      <c r="A318">
        <v>1580082</v>
      </c>
      <c r="B318">
        <v>15.10400009</v>
      </c>
      <c r="C318">
        <v>0.31</v>
      </c>
      <c r="D318">
        <v>34.277999880000003</v>
      </c>
      <c r="E318">
        <v>0.24745998999999999</v>
      </c>
      <c r="F318">
        <v>37.694999690000003</v>
      </c>
      <c r="G318">
        <v>0.70529997</v>
      </c>
      <c r="H318">
        <v>30.229999540000001</v>
      </c>
      <c r="J318" s="2">
        <f>TREND(Calibration!$A$2:$A$4,Calibration!$B$2:$B$4,C318)</f>
        <v>347.23086036407744</v>
      </c>
      <c r="K318" s="2">
        <f>TREND(Calibration!$A$2:$A$4,Calibration!$C$2:$C$4,E318)</f>
        <v>415.51073506030389</v>
      </c>
      <c r="L318" s="2">
        <f>TREND(Calibration!$A$2:$A$4,Calibration!$D$2:$D$4,G318)</f>
        <v>512.7447434006508</v>
      </c>
    </row>
    <row r="319" spans="1:12" x14ac:dyDescent="0.25">
      <c r="A319">
        <v>1585082</v>
      </c>
      <c r="B319">
        <v>15.04899979</v>
      </c>
      <c r="C319">
        <v>0.30588999</v>
      </c>
      <c r="D319">
        <v>34.257999419999997</v>
      </c>
      <c r="E319">
        <v>0.24745998999999999</v>
      </c>
      <c r="F319">
        <v>37.707000729999997</v>
      </c>
      <c r="G319">
        <v>0.71020000999999999</v>
      </c>
      <c r="H319">
        <v>30.221000669999999</v>
      </c>
      <c r="J319" s="2">
        <f>TREND(Calibration!$A$2:$A$4,Calibration!$B$2:$B$4,C319)</f>
        <v>329.05432189873363</v>
      </c>
      <c r="K319" s="2">
        <f>TREND(Calibration!$A$2:$A$4,Calibration!$C$2:$C$4,E319)</f>
        <v>415.51073506030389</v>
      </c>
      <c r="L319" s="2">
        <f>TREND(Calibration!$A$2:$A$4,Calibration!$D$2:$D$4,G319)</f>
        <v>516.2173302993092</v>
      </c>
    </row>
    <row r="320" spans="1:12" x14ac:dyDescent="0.25">
      <c r="A320">
        <v>1590082</v>
      </c>
      <c r="B320">
        <v>14.977000240000001</v>
      </c>
      <c r="C320">
        <v>0.31356999000000002</v>
      </c>
      <c r="D320">
        <v>34.268001560000002</v>
      </c>
      <c r="E320">
        <v>0.24751999999999999</v>
      </c>
      <c r="F320">
        <v>37.726001740000001</v>
      </c>
      <c r="G320">
        <v>0.71120000000000005</v>
      </c>
      <c r="H320">
        <v>30.19499969</v>
      </c>
      <c r="J320" s="2">
        <f>TREND(Calibration!$A$2:$A$4,Calibration!$B$2:$B$4,C320)</f>
        <v>363.01915785140545</v>
      </c>
      <c r="K320" s="2">
        <f>TREND(Calibration!$A$2:$A$4,Calibration!$C$2:$C$4,E320)</f>
        <v>415.97921053931987</v>
      </c>
      <c r="L320" s="2">
        <f>TREND(Calibration!$A$2:$A$4,Calibration!$D$2:$D$4,G320)</f>
        <v>516.92600863107577</v>
      </c>
    </row>
    <row r="321" spans="1:12" x14ac:dyDescent="0.25">
      <c r="A321">
        <v>1595082</v>
      </c>
      <c r="B321">
        <v>14.93500042</v>
      </c>
      <c r="C321">
        <v>0.31130001000000002</v>
      </c>
      <c r="D321">
        <v>34.293998719999998</v>
      </c>
      <c r="E321">
        <v>0.24740999999999999</v>
      </c>
      <c r="F321">
        <v>37.707000729999997</v>
      </c>
      <c r="G321">
        <v>0.71560000999999995</v>
      </c>
      <c r="H321">
        <v>30.179000850000001</v>
      </c>
      <c r="J321" s="2">
        <f>TREND(Calibration!$A$2:$A$4,Calibration!$B$2:$B$4,C321)</f>
        <v>352.9801606748631</v>
      </c>
      <c r="K321" s="2">
        <f>TREND(Calibration!$A$2:$A$4,Calibration!$C$2:$C$4,E321)</f>
        <v>415.12048194922249</v>
      </c>
      <c r="L321" s="2">
        <f>TREND(Calibration!$A$2:$A$4,Calibration!$D$2:$D$4,G321)</f>
        <v>520.04423155986115</v>
      </c>
    </row>
    <row r="322" spans="1:12" x14ac:dyDescent="0.25">
      <c r="A322">
        <v>1600084</v>
      </c>
      <c r="B322">
        <v>14.89299965</v>
      </c>
      <c r="C322">
        <v>0.31</v>
      </c>
      <c r="D322">
        <v>34.249000549999998</v>
      </c>
      <c r="E322">
        <v>0.24735001000000001</v>
      </c>
      <c r="F322">
        <v>37.668998719999998</v>
      </c>
      <c r="G322">
        <v>0.71289997999999999</v>
      </c>
      <c r="H322">
        <v>30.271999359999999</v>
      </c>
      <c r="J322" s="2">
        <f>TREND(Calibration!$A$2:$A$4,Calibration!$B$2:$B$4,C322)</f>
        <v>347.23086036407744</v>
      </c>
      <c r="K322" s="2">
        <f>TREND(Calibration!$A$2:$A$4,Calibration!$C$2:$C$4,E322)</f>
        <v>414.65216260267744</v>
      </c>
      <c r="L322" s="2">
        <f>TREND(Calibration!$A$2:$A$4,Calibration!$D$2:$D$4,G322)</f>
        <v>518.13075966902261</v>
      </c>
    </row>
    <row r="323" spans="1:12" x14ac:dyDescent="0.25">
      <c r="A323">
        <v>1605093</v>
      </c>
      <c r="B323">
        <v>14.89000034</v>
      </c>
      <c r="C323">
        <v>0.31507998999999998</v>
      </c>
      <c r="D323">
        <v>34.290000919999997</v>
      </c>
      <c r="E323">
        <v>0.24729999999999999</v>
      </c>
      <c r="F323">
        <v>37.72000122</v>
      </c>
      <c r="G323">
        <v>0.70850002999999995</v>
      </c>
      <c r="H323">
        <v>30.208000179999999</v>
      </c>
      <c r="J323" s="2">
        <f>TREND(Calibration!$A$2:$A$4,Calibration!$B$2:$B$4,C323)</f>
        <v>369.6971399202248</v>
      </c>
      <c r="K323" s="2">
        <f>TREND(Calibration!$A$2:$A$4,Calibration!$C$2:$C$4,E323)</f>
        <v>414.2617533591249</v>
      </c>
      <c r="L323" s="2">
        <f>TREND(Calibration!$A$2:$A$4,Calibration!$D$2:$D$4,G323)</f>
        <v>515.01257926136236</v>
      </c>
    </row>
    <row r="324" spans="1:12" x14ac:dyDescent="0.25">
      <c r="A324">
        <v>1610082</v>
      </c>
      <c r="B324">
        <v>14.993000029999999</v>
      </c>
      <c r="C324">
        <v>0.31313999999999997</v>
      </c>
      <c r="D324">
        <v>34.251998899999997</v>
      </c>
      <c r="E324">
        <v>0.24740999999999999</v>
      </c>
      <c r="F324">
        <v>37.698001859999998</v>
      </c>
      <c r="G324">
        <v>0.71179998</v>
      </c>
      <c r="H324">
        <v>30.271999359999999</v>
      </c>
      <c r="J324" s="2">
        <f>TREND(Calibration!$A$2:$A$4,Calibration!$B$2:$B$4,C324)</f>
        <v>361.11752506347693</v>
      </c>
      <c r="K324" s="2">
        <f>TREND(Calibration!$A$2:$A$4,Calibration!$C$2:$C$4,E324)</f>
        <v>415.12048194922249</v>
      </c>
      <c r="L324" s="2">
        <f>TREND(Calibration!$A$2:$A$4,Calibration!$D$2:$D$4,G324)</f>
        <v>517.35120570853985</v>
      </c>
    </row>
    <row r="325" spans="1:12" x14ac:dyDescent="0.25">
      <c r="A325">
        <v>1615082</v>
      </c>
      <c r="B325">
        <v>15.067999840000001</v>
      </c>
      <c r="C325">
        <v>0.31022</v>
      </c>
      <c r="D325">
        <v>34.236000060000002</v>
      </c>
      <c r="E325">
        <v>0.24718999999999999</v>
      </c>
      <c r="F325">
        <v>37.701000209999997</v>
      </c>
      <c r="G325">
        <v>0.71020000999999999</v>
      </c>
      <c r="H325">
        <v>30.306999210000001</v>
      </c>
      <c r="J325" s="2">
        <f>TREND(Calibration!$A$2:$A$4,Calibration!$B$2:$B$4,C325)</f>
        <v>348.20381139397159</v>
      </c>
      <c r="K325" s="2">
        <f>TREND(Calibration!$A$2:$A$4,Calibration!$C$2:$C$4,E325)</f>
        <v>413.4030247690273</v>
      </c>
      <c r="L325" s="2">
        <f>TREND(Calibration!$A$2:$A$4,Calibration!$D$2:$D$4,G325)</f>
        <v>516.2173302993092</v>
      </c>
    </row>
    <row r="326" spans="1:12" x14ac:dyDescent="0.25">
      <c r="A326">
        <v>1620083</v>
      </c>
      <c r="B326">
        <v>15.17500019</v>
      </c>
      <c r="C326">
        <v>0.30875998999999998</v>
      </c>
      <c r="D326">
        <v>34.244998930000001</v>
      </c>
      <c r="E326">
        <v>0.24707999999999999</v>
      </c>
      <c r="F326">
        <v>37.716999049999998</v>
      </c>
      <c r="G326">
        <v>0.70850002999999995</v>
      </c>
      <c r="H326">
        <v>30.343000409999998</v>
      </c>
      <c r="J326" s="2">
        <f>TREND(Calibration!$A$2:$A$4,Calibration!$B$2:$B$4,C326)</f>
        <v>341.74691033417207</v>
      </c>
      <c r="K326" s="2">
        <f>TREND(Calibration!$A$2:$A$4,Calibration!$C$2:$C$4,E326)</f>
        <v>412.54429617892993</v>
      </c>
      <c r="L326" s="2">
        <f>TREND(Calibration!$A$2:$A$4,Calibration!$D$2:$D$4,G326)</f>
        <v>515.01257926136236</v>
      </c>
    </row>
    <row r="327" spans="1:12" x14ac:dyDescent="0.25">
      <c r="A327">
        <v>1625093</v>
      </c>
      <c r="B327">
        <v>15.114000320000001</v>
      </c>
      <c r="C327">
        <v>0.31367999000000002</v>
      </c>
      <c r="D327">
        <v>34.251998899999997</v>
      </c>
      <c r="E327">
        <v>0.24735001000000001</v>
      </c>
      <c r="F327">
        <v>37.716999049999998</v>
      </c>
      <c r="G327">
        <v>0.70910001</v>
      </c>
      <c r="H327">
        <v>30.336000439999999</v>
      </c>
      <c r="J327" s="2">
        <f>TREND(Calibration!$A$2:$A$4,Calibration!$B$2:$B$4,C327)</f>
        <v>363.50563336635264</v>
      </c>
      <c r="K327" s="2">
        <f>TREND(Calibration!$A$2:$A$4,Calibration!$C$2:$C$4,E327)</f>
        <v>414.65216260267744</v>
      </c>
      <c r="L327" s="2">
        <f>TREND(Calibration!$A$2:$A$4,Calibration!$D$2:$D$4,G327)</f>
        <v>515.43777633882644</v>
      </c>
    </row>
    <row r="328" spans="1:12" x14ac:dyDescent="0.25">
      <c r="A328">
        <v>1630083</v>
      </c>
      <c r="B328">
        <v>15.01599979</v>
      </c>
      <c r="C328">
        <v>0.31253998999999999</v>
      </c>
      <c r="D328">
        <v>34.26499939</v>
      </c>
      <c r="E328">
        <v>0.24707999999999999</v>
      </c>
      <c r="F328">
        <v>37.701000209999997</v>
      </c>
      <c r="G328">
        <v>0.69499999000000001</v>
      </c>
      <c r="H328">
        <v>30.268999099999998</v>
      </c>
      <c r="J328" s="2">
        <f>TREND(Calibration!$A$2:$A$4,Calibration!$B$2:$B$4,C328)</f>
        <v>358.4639780296277</v>
      </c>
      <c r="K328" s="2">
        <f>TREND(Calibration!$A$2:$A$4,Calibration!$C$2:$C$4,E328)</f>
        <v>412.54429617892993</v>
      </c>
      <c r="L328" s="2">
        <f>TREND(Calibration!$A$2:$A$4,Calibration!$D$2:$D$4,G328)</f>
        <v>505.44529776256564</v>
      </c>
    </row>
    <row r="329" spans="1:12" x14ac:dyDescent="0.25">
      <c r="A329">
        <v>1635082</v>
      </c>
      <c r="B329">
        <v>15.01599979</v>
      </c>
      <c r="C329">
        <v>0.31060000999999998</v>
      </c>
      <c r="D329">
        <v>34.249000549999998</v>
      </c>
      <c r="E329">
        <v>0.24714000999999999</v>
      </c>
      <c r="F329">
        <v>37.701000209999997</v>
      </c>
      <c r="G329">
        <v>0.69720000000000004</v>
      </c>
      <c r="H329">
        <v>30.25300026</v>
      </c>
      <c r="J329" s="2">
        <f>TREND(Calibration!$A$2:$A$4,Calibration!$B$2:$B$4,C329)</f>
        <v>349.88440739792668</v>
      </c>
      <c r="K329" s="2">
        <f>TREND(Calibration!$A$2:$A$4,Calibration!$C$2:$C$4,E329)</f>
        <v>413.01277165794568</v>
      </c>
      <c r="L329" s="2">
        <f>TREND(Calibration!$A$2:$A$4,Calibration!$D$2:$D$4,G329)</f>
        <v>507.00441277038544</v>
      </c>
    </row>
    <row r="330" spans="1:12" x14ac:dyDescent="0.25">
      <c r="A330">
        <v>1640082</v>
      </c>
      <c r="B330">
        <v>14.97099972</v>
      </c>
      <c r="C330">
        <v>0.30426999999999998</v>
      </c>
      <c r="D330">
        <v>34.22000122</v>
      </c>
      <c r="E330">
        <v>0.24698000000000001</v>
      </c>
      <c r="F330">
        <v>37.698001859999998</v>
      </c>
      <c r="G330">
        <v>0.70150000000000001</v>
      </c>
      <c r="H330">
        <v>30.340000150000002</v>
      </c>
      <c r="J330" s="2">
        <f>TREND(Calibration!$A$2:$A$4,Calibration!$B$2:$B$4,C330)</f>
        <v>321.88990854001372</v>
      </c>
      <c r="K330" s="2">
        <f>TREND(Calibration!$A$2:$A$4,Calibration!$C$2:$C$4,E330)</f>
        <v>411.76363382429577</v>
      </c>
      <c r="L330" s="2">
        <f>TREND(Calibration!$A$2:$A$4,Calibration!$D$2:$D$4,G330)</f>
        <v>510.05176007045463</v>
      </c>
    </row>
    <row r="331" spans="1:12" x14ac:dyDescent="0.25">
      <c r="A331">
        <v>1645082</v>
      </c>
      <c r="B331">
        <v>14.94499969</v>
      </c>
      <c r="C331">
        <v>0.30903000000000003</v>
      </c>
      <c r="D331">
        <v>34.251998899999997</v>
      </c>
      <c r="E331">
        <v>0.24714000999999999</v>
      </c>
      <c r="F331">
        <v>37.77099991</v>
      </c>
      <c r="G331">
        <v>0.70039998999999997</v>
      </c>
      <c r="H331">
        <v>30.31100082</v>
      </c>
      <c r="J331" s="2">
        <f>TREND(Calibration!$A$2:$A$4,Calibration!$B$2:$B$4,C331)</f>
        <v>342.9410308231802</v>
      </c>
      <c r="K331" s="2">
        <f>TREND(Calibration!$A$2:$A$4,Calibration!$C$2:$C$4,E331)</f>
        <v>413.01277165794568</v>
      </c>
      <c r="L331" s="2">
        <f>TREND(Calibration!$A$2:$A$4,Calibration!$D$2:$D$4,G331)</f>
        <v>509.27219902311759</v>
      </c>
    </row>
    <row r="332" spans="1:12" x14ac:dyDescent="0.25">
      <c r="A332">
        <v>1650082</v>
      </c>
      <c r="B332">
        <v>14.87699986</v>
      </c>
      <c r="C332">
        <v>0.31027000999999998</v>
      </c>
      <c r="D332">
        <v>34.277999880000003</v>
      </c>
      <c r="E332">
        <v>0.24703</v>
      </c>
      <c r="F332">
        <v>37.72000122</v>
      </c>
      <c r="G332">
        <v>0.69940000999999996</v>
      </c>
      <c r="H332">
        <v>30.346000669999999</v>
      </c>
      <c r="J332" s="2">
        <f>TREND(Calibration!$A$2:$A$4,Calibration!$B$2:$B$4,C332)</f>
        <v>348.42498085308534</v>
      </c>
      <c r="K332" s="2">
        <f>TREND(Calibration!$A$2:$A$4,Calibration!$C$2:$C$4,E332)</f>
        <v>412.15396500161273</v>
      </c>
      <c r="L332" s="2">
        <f>TREND(Calibration!$A$2:$A$4,Calibration!$D$2:$D$4,G332)</f>
        <v>508.56352777820518</v>
      </c>
    </row>
    <row r="333" spans="1:12" x14ac:dyDescent="0.25">
      <c r="A333">
        <v>1655083</v>
      </c>
      <c r="B333">
        <v>14.847000120000001</v>
      </c>
      <c r="C333">
        <v>0.31086998999999998</v>
      </c>
      <c r="D333">
        <v>34.27099991</v>
      </c>
      <c r="E333">
        <v>0.24707999999999999</v>
      </c>
      <c r="F333">
        <v>37.694999690000003</v>
      </c>
      <c r="G333">
        <v>0.69230002000000002</v>
      </c>
      <c r="H333">
        <v>30.278999330000001</v>
      </c>
      <c r="J333" s="2">
        <f>TREND(Calibration!$A$2:$A$4,Calibration!$B$2:$B$4,C333)</f>
        <v>351.07839521179426</v>
      </c>
      <c r="K333" s="2">
        <f>TREND(Calibration!$A$2:$A$4,Calibration!$C$2:$C$4,E333)</f>
        <v>412.54429617892993</v>
      </c>
      <c r="L333" s="2">
        <f>TREND(Calibration!$A$2:$A$4,Calibration!$D$2:$D$4,G333)</f>
        <v>503.53186839285218</v>
      </c>
    </row>
    <row r="334" spans="1:12" x14ac:dyDescent="0.25">
      <c r="A334">
        <v>1660082</v>
      </c>
      <c r="B334">
        <v>14.916000370000001</v>
      </c>
      <c r="C334">
        <v>0.31253998999999999</v>
      </c>
      <c r="D334">
        <v>34.255001069999999</v>
      </c>
      <c r="E334">
        <v>0.24714000999999999</v>
      </c>
      <c r="F334">
        <v>37.703998570000003</v>
      </c>
      <c r="G334">
        <v>0.69289999999999996</v>
      </c>
      <c r="H334">
        <v>30.239999770000001</v>
      </c>
      <c r="J334" s="2">
        <f>TREND(Calibration!$A$2:$A$4,Calibration!$B$2:$B$4,C334)</f>
        <v>358.4639780296277</v>
      </c>
      <c r="K334" s="2">
        <f>TREND(Calibration!$A$2:$A$4,Calibration!$C$2:$C$4,E334)</f>
        <v>413.01277165794568</v>
      </c>
      <c r="L334" s="2">
        <f>TREND(Calibration!$A$2:$A$4,Calibration!$D$2:$D$4,G334)</f>
        <v>503.95706547031619</v>
      </c>
    </row>
    <row r="335" spans="1:12" x14ac:dyDescent="0.25">
      <c r="A335">
        <v>1665082</v>
      </c>
      <c r="B335">
        <v>15.05200005</v>
      </c>
      <c r="C335">
        <v>0.31156999000000002</v>
      </c>
      <c r="D335">
        <v>34.249000549999998</v>
      </c>
      <c r="E335">
        <v>0.24714000999999999</v>
      </c>
      <c r="F335">
        <v>37.738998410000001</v>
      </c>
      <c r="G335">
        <v>0.69989997000000004</v>
      </c>
      <c r="H335">
        <v>30.243000030000001</v>
      </c>
      <c r="J335" s="2">
        <f>TREND(Calibration!$A$2:$A$4,Calibration!$B$2:$B$4,C335)</f>
        <v>354.17414848873045</v>
      </c>
      <c r="K335" s="2">
        <f>TREND(Calibration!$A$2:$A$4,Calibration!$C$2:$C$4,E335)</f>
        <v>413.01277165794568</v>
      </c>
      <c r="L335" s="2">
        <f>TREND(Calibration!$A$2:$A$4,Calibration!$D$2:$D$4,G335)</f>
        <v>508.91784214009891</v>
      </c>
    </row>
    <row r="336" spans="1:12" x14ac:dyDescent="0.25">
      <c r="A336">
        <v>1670082</v>
      </c>
      <c r="B336">
        <v>15.1590004</v>
      </c>
      <c r="C336">
        <v>0.30530000000000002</v>
      </c>
      <c r="D336">
        <v>34.22900009</v>
      </c>
      <c r="E336">
        <v>0.24703</v>
      </c>
      <c r="F336">
        <v>37.749000549999998</v>
      </c>
      <c r="G336">
        <v>0.69940000999999996</v>
      </c>
      <c r="H336">
        <v>30.243000030000001</v>
      </c>
      <c r="J336" s="2">
        <f>TREND(Calibration!$A$2:$A$4,Calibration!$B$2:$B$4,C336)</f>
        <v>326.44508836179148</v>
      </c>
      <c r="K336" s="2">
        <f>TREND(Calibration!$A$2:$A$4,Calibration!$C$2:$C$4,E336)</f>
        <v>412.15396500161273</v>
      </c>
      <c r="L336" s="2">
        <f>TREND(Calibration!$A$2:$A$4,Calibration!$D$2:$D$4,G336)</f>
        <v>508.56352777820518</v>
      </c>
    </row>
    <row r="337" spans="1:12" x14ac:dyDescent="0.25">
      <c r="A337">
        <v>1675083</v>
      </c>
      <c r="B337">
        <v>15.213999749999999</v>
      </c>
      <c r="C337">
        <v>0.30897998999999998</v>
      </c>
      <c r="D337">
        <v>34.299999239999998</v>
      </c>
      <c r="E337">
        <v>0.24707999999999999</v>
      </c>
      <c r="F337">
        <v>37.701000209999997</v>
      </c>
      <c r="G337">
        <v>0.68260001999999997</v>
      </c>
      <c r="H337">
        <v>30.204999919999999</v>
      </c>
      <c r="J337" s="2">
        <f>TREND(Calibration!$A$2:$A$4,Calibration!$B$2:$B$4,C337)</f>
        <v>342.71986136406645</v>
      </c>
      <c r="K337" s="2">
        <f>TREND(Calibration!$A$2:$A$4,Calibration!$C$2:$C$4,E337)</f>
        <v>412.54429617892993</v>
      </c>
      <c r="L337" s="2">
        <f>TREND(Calibration!$A$2:$A$4,Calibration!$D$2:$D$4,G337)</f>
        <v>496.65761983223098</v>
      </c>
    </row>
    <row r="338" spans="1:12" x14ac:dyDescent="0.25">
      <c r="A338">
        <v>1680083</v>
      </c>
      <c r="B338">
        <v>15.22999954</v>
      </c>
      <c r="C338">
        <v>0.31</v>
      </c>
      <c r="D338">
        <v>34.29700089</v>
      </c>
      <c r="E338">
        <v>0.24707999999999999</v>
      </c>
      <c r="F338">
        <v>37.6570015</v>
      </c>
      <c r="G338">
        <v>0.67989999000000001</v>
      </c>
      <c r="H338">
        <v>30.218000409999998</v>
      </c>
      <c r="J338" s="2">
        <f>TREND(Calibration!$A$2:$A$4,Calibration!$B$2:$B$4,C338)</f>
        <v>347.23086036407744</v>
      </c>
      <c r="K338" s="2">
        <f>TREND(Calibration!$A$2:$A$4,Calibration!$C$2:$C$4,E338)</f>
        <v>412.54429617892993</v>
      </c>
      <c r="L338" s="2">
        <f>TREND(Calibration!$A$2:$A$4,Calibration!$D$2:$D$4,G338)</f>
        <v>494.74414794139244</v>
      </c>
    </row>
    <row r="339" spans="1:12" x14ac:dyDescent="0.25">
      <c r="A339">
        <v>1685091</v>
      </c>
      <c r="B339">
        <v>15.190999980000001</v>
      </c>
      <c r="C339">
        <v>0.30994999000000001</v>
      </c>
      <c r="D339">
        <v>34.284000399999996</v>
      </c>
      <c r="E339">
        <v>0.24707999999999999</v>
      </c>
      <c r="F339">
        <v>37.72000122</v>
      </c>
      <c r="G339">
        <v>0.68690001999999994</v>
      </c>
      <c r="H339">
        <v>30.19799995</v>
      </c>
      <c r="J339" s="2">
        <f>TREND(Calibration!$A$2:$A$4,Calibration!$B$2:$B$4,C339)</f>
        <v>347.00969090496392</v>
      </c>
      <c r="K339" s="2">
        <f>TREND(Calibration!$A$2:$A$4,Calibration!$C$2:$C$4,E339)</f>
        <v>412.54429617892993</v>
      </c>
      <c r="L339" s="2">
        <f>TREND(Calibration!$A$2:$A$4,Calibration!$D$2:$D$4,G339)</f>
        <v>499.70496713230011</v>
      </c>
    </row>
    <row r="340" spans="1:12" x14ac:dyDescent="0.25">
      <c r="A340">
        <v>1690083</v>
      </c>
      <c r="B340">
        <v>15.17500019</v>
      </c>
      <c r="C340">
        <v>0.30972999000000001</v>
      </c>
      <c r="D340">
        <v>34.233001710000003</v>
      </c>
      <c r="E340">
        <v>0.24707999999999999</v>
      </c>
      <c r="F340">
        <v>37.726001740000001</v>
      </c>
      <c r="G340">
        <v>0.68529998999999997</v>
      </c>
      <c r="H340">
        <v>30.204999919999999</v>
      </c>
      <c r="J340" s="2">
        <f>TREND(Calibration!$A$2:$A$4,Calibration!$B$2:$B$4,C340)</f>
        <v>346.03673987506954</v>
      </c>
      <c r="K340" s="2">
        <f>TREND(Calibration!$A$2:$A$4,Calibration!$C$2:$C$4,E340)</f>
        <v>412.54429617892993</v>
      </c>
      <c r="L340" s="2">
        <f>TREND(Calibration!$A$2:$A$4,Calibration!$D$2:$D$4,G340)</f>
        <v>498.57104920194439</v>
      </c>
    </row>
    <row r="341" spans="1:12" x14ac:dyDescent="0.25">
      <c r="A341">
        <v>1695083</v>
      </c>
      <c r="B341">
        <v>15.09399986</v>
      </c>
      <c r="C341">
        <v>0.30524999000000003</v>
      </c>
      <c r="D341">
        <v>34.277999880000003</v>
      </c>
      <c r="E341">
        <v>0.24707999999999999</v>
      </c>
      <c r="F341">
        <v>37.710998539999999</v>
      </c>
      <c r="G341">
        <v>0.68099999</v>
      </c>
      <c r="H341">
        <v>30.18899918</v>
      </c>
      <c r="J341" s="2">
        <f>TREND(Calibration!$A$2:$A$4,Calibration!$B$2:$B$4,C341)</f>
        <v>326.22391890267772</v>
      </c>
      <c r="K341" s="2">
        <f>TREND(Calibration!$A$2:$A$4,Calibration!$C$2:$C$4,E341)</f>
        <v>412.54429617892993</v>
      </c>
      <c r="L341" s="2">
        <f>TREND(Calibration!$A$2:$A$4,Calibration!$D$2:$D$4,G341)</f>
        <v>495.52370190187526</v>
      </c>
    </row>
    <row r="342" spans="1:12" x14ac:dyDescent="0.25">
      <c r="A342">
        <v>1700083</v>
      </c>
      <c r="B342">
        <v>15.010000229999999</v>
      </c>
      <c r="C342">
        <v>0.30843999999999999</v>
      </c>
      <c r="D342">
        <v>34.268001560000002</v>
      </c>
      <c r="E342">
        <v>0.24745998999999999</v>
      </c>
      <c r="F342">
        <v>37.652999880000003</v>
      </c>
      <c r="G342">
        <v>0.67129998999999996</v>
      </c>
      <c r="H342">
        <v>30.224000929999999</v>
      </c>
      <c r="J342" s="2">
        <f>TREND(Calibration!$A$2:$A$4,Calibration!$B$2:$B$4,C342)</f>
        <v>340.33175306119097</v>
      </c>
      <c r="K342" s="2">
        <f>TREND(Calibration!$A$2:$A$4,Calibration!$C$2:$C$4,E342)</f>
        <v>415.51073506030389</v>
      </c>
      <c r="L342" s="2">
        <f>TREND(Calibration!$A$2:$A$4,Calibration!$D$2:$D$4,G342)</f>
        <v>488.649453341254</v>
      </c>
    </row>
    <row r="343" spans="1:12" x14ac:dyDescent="0.25">
      <c r="A343">
        <v>1705082</v>
      </c>
      <c r="B343">
        <v>14.96800041</v>
      </c>
      <c r="C343">
        <v>0.31</v>
      </c>
      <c r="D343">
        <v>34.286998750000002</v>
      </c>
      <c r="E343">
        <v>0.24740999999999999</v>
      </c>
      <c r="F343">
        <v>37.67200089</v>
      </c>
      <c r="G343">
        <v>0.66970003</v>
      </c>
      <c r="H343">
        <v>30.218000409999998</v>
      </c>
      <c r="J343" s="2">
        <f>TREND(Calibration!$A$2:$A$4,Calibration!$B$2:$B$4,C343)</f>
        <v>347.23086036407744</v>
      </c>
      <c r="K343" s="2">
        <f>TREND(Calibration!$A$2:$A$4,Calibration!$C$2:$C$4,E343)</f>
        <v>415.12048194922249</v>
      </c>
      <c r="L343" s="2">
        <f>TREND(Calibration!$A$2:$A$4,Calibration!$D$2:$D$4,G343)</f>
        <v>487.51558501887763</v>
      </c>
    </row>
    <row r="344" spans="1:12" x14ac:dyDescent="0.25">
      <c r="A344">
        <v>1710082</v>
      </c>
      <c r="B344">
        <v>14.97999954</v>
      </c>
      <c r="C344">
        <v>0.30783999000000001</v>
      </c>
      <c r="D344">
        <v>34.261001589999999</v>
      </c>
      <c r="E344">
        <v>0.24707999999999999</v>
      </c>
      <c r="F344">
        <v>37.744998930000001</v>
      </c>
      <c r="G344">
        <v>0.68260001999999997</v>
      </c>
      <c r="H344">
        <v>30.211000439999999</v>
      </c>
      <c r="J344" s="2">
        <f>TREND(Calibration!$A$2:$A$4,Calibration!$B$2:$B$4,C344)</f>
        <v>337.67820602734173</v>
      </c>
      <c r="K344" s="2">
        <f>TREND(Calibration!$A$2:$A$4,Calibration!$C$2:$C$4,E344)</f>
        <v>412.54429617892993</v>
      </c>
      <c r="L344" s="2">
        <f>TREND(Calibration!$A$2:$A$4,Calibration!$D$2:$D$4,G344)</f>
        <v>496.65761983223098</v>
      </c>
    </row>
    <row r="345" spans="1:12" x14ac:dyDescent="0.25">
      <c r="A345">
        <v>1715146</v>
      </c>
      <c r="B345">
        <v>14.94200039</v>
      </c>
      <c r="C345">
        <v>0.30994999000000001</v>
      </c>
      <c r="D345">
        <v>34.251998899999997</v>
      </c>
      <c r="E345">
        <v>0.24773000000000001</v>
      </c>
      <c r="F345">
        <v>37.7140007</v>
      </c>
      <c r="G345">
        <v>0.67339998000000001</v>
      </c>
      <c r="H345">
        <v>30.18600082</v>
      </c>
      <c r="J345" s="2">
        <f>TREND(Calibration!$A$2:$A$4,Calibration!$B$2:$B$4,C345)</f>
        <v>347.00969090496392</v>
      </c>
      <c r="K345" s="2">
        <f>TREND(Calibration!$A$2:$A$4,Calibration!$C$2:$C$4,E345)</f>
        <v>417.61860148405162</v>
      </c>
      <c r="L345" s="2">
        <f>TREND(Calibration!$A$2:$A$4,Calibration!$D$2:$D$4,G345)</f>
        <v>490.13768563350345</v>
      </c>
    </row>
    <row r="346" spans="1:12" x14ac:dyDescent="0.25">
      <c r="A346">
        <v>1720164</v>
      </c>
      <c r="B346">
        <v>14.93799973</v>
      </c>
      <c r="C346">
        <v>0.31032999999999999</v>
      </c>
      <c r="D346">
        <v>34.255001069999999</v>
      </c>
      <c r="E346">
        <v>0.24740999999999999</v>
      </c>
      <c r="F346">
        <v>37.662998199999997</v>
      </c>
      <c r="G346">
        <v>0.67290002000000004</v>
      </c>
      <c r="H346">
        <v>30.298000340000002</v>
      </c>
      <c r="J346" s="2">
        <f>TREND(Calibration!$A$2:$A$4,Calibration!$B$2:$B$4,C346)</f>
        <v>348.69028690891878</v>
      </c>
      <c r="K346" s="2">
        <f>TREND(Calibration!$A$2:$A$4,Calibration!$C$2:$C$4,E346)</f>
        <v>415.12048194922249</v>
      </c>
      <c r="L346" s="2">
        <f>TREND(Calibration!$A$2:$A$4,Calibration!$D$2:$D$4,G346)</f>
        <v>489.78337127160984</v>
      </c>
    </row>
    <row r="347" spans="1:12" x14ac:dyDescent="0.25">
      <c r="A347">
        <v>1725083</v>
      </c>
      <c r="B347">
        <v>14.977000240000001</v>
      </c>
      <c r="C347">
        <v>0.30930001000000001</v>
      </c>
      <c r="D347">
        <v>34.257999419999997</v>
      </c>
      <c r="E347">
        <v>0.24735001000000001</v>
      </c>
      <c r="F347">
        <v>37.67599869</v>
      </c>
      <c r="G347">
        <v>0.66530001000000005</v>
      </c>
      <c r="H347">
        <v>30.274999619999999</v>
      </c>
      <c r="J347" s="2">
        <f>TREND(Calibration!$A$2:$A$4,Calibration!$B$2:$B$4,C347)</f>
        <v>344.1351513121881</v>
      </c>
      <c r="K347" s="2">
        <f>TREND(Calibration!$A$2:$A$4,Calibration!$C$2:$C$4,E347)</f>
        <v>414.65216260267744</v>
      </c>
      <c r="L347" s="2">
        <f>TREND(Calibration!$A$2:$A$4,Calibration!$D$2:$D$4,G347)</f>
        <v>484.39735500323803</v>
      </c>
    </row>
    <row r="348" spans="1:12" x14ac:dyDescent="0.25">
      <c r="A348">
        <v>1730089</v>
      </c>
      <c r="B348">
        <v>15.06499958</v>
      </c>
      <c r="C348">
        <v>0.31071000999999998</v>
      </c>
      <c r="D348">
        <v>34.29700089</v>
      </c>
      <c r="E348">
        <v>0.24745998999999999</v>
      </c>
      <c r="F348">
        <v>37.768001560000002</v>
      </c>
      <c r="G348">
        <v>0.67449999000000005</v>
      </c>
      <c r="H348">
        <v>30.259000780000001</v>
      </c>
      <c r="J348" s="2">
        <f>TREND(Calibration!$A$2:$A$4,Calibration!$B$2:$B$4,C348)</f>
        <v>350.37088291287387</v>
      </c>
      <c r="K348" s="2">
        <f>TREND(Calibration!$A$2:$A$4,Calibration!$C$2:$C$4,E348)</f>
        <v>415.51073506030389</v>
      </c>
      <c r="L348" s="2">
        <f>TREND(Calibration!$A$2:$A$4,Calibration!$D$2:$D$4,G348)</f>
        <v>490.91724668084044</v>
      </c>
    </row>
    <row r="349" spans="1:12" x14ac:dyDescent="0.25">
      <c r="A349">
        <v>1735164</v>
      </c>
      <c r="B349">
        <v>15.05500031</v>
      </c>
      <c r="C349">
        <v>0.30118999000000002</v>
      </c>
      <c r="D349">
        <v>34.244998930000001</v>
      </c>
      <c r="E349">
        <v>0.24740999999999999</v>
      </c>
      <c r="F349">
        <v>37.679000850000001</v>
      </c>
      <c r="G349">
        <v>0.65670002000000005</v>
      </c>
      <c r="H349">
        <v>30.24699974</v>
      </c>
      <c r="J349" s="2">
        <f>TREND(Calibration!$A$2:$A$4,Calibration!$B$2:$B$4,C349)</f>
        <v>308.26854989644767</v>
      </c>
      <c r="K349" s="2">
        <f>TREND(Calibration!$A$2:$A$4,Calibration!$C$2:$C$4,E349)</f>
        <v>415.12048194922249</v>
      </c>
      <c r="L349" s="2">
        <f>TREND(Calibration!$A$2:$A$4,Calibration!$D$2:$D$4,G349)</f>
        <v>478.30266748995382</v>
      </c>
    </row>
    <row r="350" spans="1:12" x14ac:dyDescent="0.25">
      <c r="A350">
        <v>1740093</v>
      </c>
      <c r="B350">
        <v>15.01599979</v>
      </c>
      <c r="C350">
        <v>0.31244000999999999</v>
      </c>
      <c r="D350">
        <v>34.268001560000002</v>
      </c>
      <c r="E350">
        <v>0.24740999999999999</v>
      </c>
      <c r="F350">
        <v>37.666000369999999</v>
      </c>
      <c r="G350">
        <v>0.65990000999999998</v>
      </c>
      <c r="H350">
        <v>30.281999590000002</v>
      </c>
      <c r="J350" s="2">
        <f>TREND(Calibration!$A$2:$A$4,Calibration!$B$2:$B$4,C350)</f>
        <v>358.02181601158759</v>
      </c>
      <c r="K350" s="2">
        <f>TREND(Calibration!$A$2:$A$4,Calibration!$C$2:$C$4,E350)</f>
        <v>415.12048194922249</v>
      </c>
      <c r="L350" s="2">
        <f>TREND(Calibration!$A$2:$A$4,Calibration!$D$2:$D$4,G350)</f>
        <v>480.57045374268597</v>
      </c>
    </row>
    <row r="351" spans="1:12" x14ac:dyDescent="0.25">
      <c r="A351">
        <v>1745152</v>
      </c>
      <c r="B351">
        <v>15.019000050000001</v>
      </c>
      <c r="C351">
        <v>0.30757001</v>
      </c>
      <c r="D351">
        <v>34.255001069999999</v>
      </c>
      <c r="E351">
        <v>0.24729999999999999</v>
      </c>
      <c r="F351">
        <v>37.742000580000003</v>
      </c>
      <c r="G351">
        <v>0.67070001000000001</v>
      </c>
      <c r="H351">
        <v>30.329999919999999</v>
      </c>
      <c r="J351" s="2">
        <f>TREND(Calibration!$A$2:$A$4,Calibration!$B$2:$B$4,C351)</f>
        <v>336.48421821347415</v>
      </c>
      <c r="K351" s="2">
        <f>TREND(Calibration!$A$2:$A$4,Calibration!$C$2:$C$4,E351)</f>
        <v>414.2617533591249</v>
      </c>
      <c r="L351" s="2">
        <f>TREND(Calibration!$A$2:$A$4,Calibration!$D$2:$D$4,G351)</f>
        <v>488.22425626378998</v>
      </c>
    </row>
    <row r="352" spans="1:12" x14ac:dyDescent="0.25">
      <c r="A352">
        <v>1750093</v>
      </c>
      <c r="B352">
        <v>14.95100021</v>
      </c>
      <c r="C352">
        <v>0.30698001000000003</v>
      </c>
      <c r="D352">
        <v>34.255001069999999</v>
      </c>
      <c r="E352">
        <v>0.24740999999999999</v>
      </c>
      <c r="F352">
        <v>37.77099991</v>
      </c>
      <c r="G352">
        <v>0.67290002000000004</v>
      </c>
      <c r="H352">
        <v>30.329999919999999</v>
      </c>
      <c r="J352" s="2">
        <f>TREND(Calibration!$A$2:$A$4,Calibration!$B$2:$B$4,C352)</f>
        <v>333.87494045148514</v>
      </c>
      <c r="K352" s="2">
        <f>TREND(Calibration!$A$2:$A$4,Calibration!$C$2:$C$4,E352)</f>
        <v>415.12048194922249</v>
      </c>
      <c r="L352" s="2">
        <f>TREND(Calibration!$A$2:$A$4,Calibration!$D$2:$D$4,G352)</f>
        <v>489.78337127160984</v>
      </c>
    </row>
    <row r="353" spans="1:12" x14ac:dyDescent="0.25">
      <c r="A353">
        <v>1755089</v>
      </c>
      <c r="B353">
        <v>14.87699986</v>
      </c>
      <c r="C353">
        <v>0.30340999000000002</v>
      </c>
      <c r="D353">
        <v>34.213001249999998</v>
      </c>
      <c r="E353">
        <v>0.24745998999999999</v>
      </c>
      <c r="F353">
        <v>37.742000580000003</v>
      </c>
      <c r="G353">
        <v>0.66259997999999998</v>
      </c>
      <c r="H353">
        <v>30.239999770000001</v>
      </c>
      <c r="J353" s="2">
        <f>TREND(Calibration!$A$2:$A$4,Calibration!$B$2:$B$4,C353)</f>
        <v>318.08651028901681</v>
      </c>
      <c r="K353" s="2">
        <f>TREND(Calibration!$A$2:$A$4,Calibration!$C$2:$C$4,E353)</f>
        <v>415.51073506030389</v>
      </c>
      <c r="L353" s="2">
        <f>TREND(Calibration!$A$2:$A$4,Calibration!$D$2:$D$4,G353)</f>
        <v>482.48388311239938</v>
      </c>
    </row>
    <row r="354" spans="1:12" x14ac:dyDescent="0.25">
      <c r="A354">
        <v>1760082</v>
      </c>
      <c r="B354">
        <v>14.86299992</v>
      </c>
      <c r="C354">
        <v>0.30968001000000001</v>
      </c>
      <c r="D354">
        <v>34.243999479999999</v>
      </c>
      <c r="E354">
        <v>0.24735001000000001</v>
      </c>
      <c r="F354">
        <v>37.731998439999998</v>
      </c>
      <c r="G354">
        <v>0.66530001000000005</v>
      </c>
      <c r="H354">
        <v>30.222000120000001</v>
      </c>
      <c r="J354" s="2">
        <f>TREND(Calibration!$A$2:$A$4,Calibration!$B$2:$B$4,C354)</f>
        <v>345.81570309109634</v>
      </c>
      <c r="K354" s="2">
        <f>TREND(Calibration!$A$2:$A$4,Calibration!$C$2:$C$4,E354)</f>
        <v>414.65216260267744</v>
      </c>
      <c r="L354" s="2">
        <f>TREND(Calibration!$A$2:$A$4,Calibration!$D$2:$D$4,G354)</f>
        <v>484.39735500323803</v>
      </c>
    </row>
    <row r="355" spans="1:12" x14ac:dyDescent="0.25">
      <c r="A355">
        <v>1765100</v>
      </c>
      <c r="B355">
        <v>14.83100033</v>
      </c>
      <c r="C355">
        <v>0.31</v>
      </c>
      <c r="D355">
        <v>34.266998289999997</v>
      </c>
      <c r="E355">
        <v>0.24745998999999999</v>
      </c>
      <c r="F355">
        <v>37.694000240000001</v>
      </c>
      <c r="G355">
        <v>0.65289998000000005</v>
      </c>
      <c r="H355">
        <v>30.225000380000001</v>
      </c>
      <c r="J355" s="2">
        <f>TREND(Calibration!$A$2:$A$4,Calibration!$B$2:$B$4,C355)</f>
        <v>347.23086036407744</v>
      </c>
      <c r="K355" s="2">
        <f>TREND(Calibration!$A$2:$A$4,Calibration!$C$2:$C$4,E355)</f>
        <v>415.51073506030389</v>
      </c>
      <c r="L355" s="2">
        <f>TREND(Calibration!$A$2:$A$4,Calibration!$D$2:$D$4,G355)</f>
        <v>475.60963455177824</v>
      </c>
    </row>
    <row r="356" spans="1:12" x14ac:dyDescent="0.25">
      <c r="A356">
        <v>1770083</v>
      </c>
      <c r="B356">
        <v>14.89000034</v>
      </c>
      <c r="C356">
        <v>0.30972999000000001</v>
      </c>
      <c r="D356">
        <v>34.268001560000002</v>
      </c>
      <c r="E356">
        <v>0.24745998999999999</v>
      </c>
      <c r="F356">
        <v>37.710998539999999</v>
      </c>
      <c r="G356">
        <v>0.65609998000000003</v>
      </c>
      <c r="H356">
        <v>30.243000030000001</v>
      </c>
      <c r="J356" s="2">
        <f>TREND(Calibration!$A$2:$A$4,Calibration!$B$2:$B$4,C356)</f>
        <v>346.03673987506954</v>
      </c>
      <c r="K356" s="2">
        <f>TREND(Calibration!$A$2:$A$4,Calibration!$C$2:$C$4,E356)</f>
        <v>415.51073506030389</v>
      </c>
      <c r="L356" s="2">
        <f>TREND(Calibration!$A$2:$A$4,Calibration!$D$2:$D$4,G356)</f>
        <v>477.87742789136462</v>
      </c>
    </row>
    <row r="357" spans="1:12" x14ac:dyDescent="0.25">
      <c r="A357">
        <v>1775082</v>
      </c>
      <c r="B357">
        <v>15.01299953</v>
      </c>
      <c r="C357">
        <v>0.31222000999999999</v>
      </c>
      <c r="D357">
        <v>34.263999939999998</v>
      </c>
      <c r="E357">
        <v>0.24707999999999999</v>
      </c>
      <c r="F357">
        <v>37.72900009</v>
      </c>
      <c r="G357">
        <v>0.65829998000000001</v>
      </c>
      <c r="H357">
        <v>30.256999969999999</v>
      </c>
      <c r="J357" s="2">
        <f>TREND(Calibration!$A$2:$A$4,Calibration!$B$2:$B$4,C357)</f>
        <v>357.04886498169344</v>
      </c>
      <c r="K357" s="2">
        <f>TREND(Calibration!$A$2:$A$4,Calibration!$C$2:$C$4,E357)</f>
        <v>412.54429617892993</v>
      </c>
      <c r="L357" s="2">
        <f>TREND(Calibration!$A$2:$A$4,Calibration!$D$2:$D$4,G357)</f>
        <v>479.43653581233025</v>
      </c>
    </row>
    <row r="358" spans="1:12" x14ac:dyDescent="0.25">
      <c r="A358">
        <v>1780083</v>
      </c>
      <c r="B358">
        <v>15.07699966</v>
      </c>
      <c r="C358">
        <v>0.30930001000000001</v>
      </c>
      <c r="D358">
        <v>34.272998809999997</v>
      </c>
      <c r="E358">
        <v>0.24714000999999999</v>
      </c>
      <c r="F358">
        <v>37.719001769999998</v>
      </c>
      <c r="G358">
        <v>0.65719998000000002</v>
      </c>
      <c r="H358">
        <v>30.256999969999999</v>
      </c>
      <c r="J358" s="2">
        <f>TREND(Calibration!$A$2:$A$4,Calibration!$B$2:$B$4,C358)</f>
        <v>344.1351513121881</v>
      </c>
      <c r="K358" s="2">
        <f>TREND(Calibration!$A$2:$A$4,Calibration!$C$2:$C$4,E358)</f>
        <v>413.01277165794568</v>
      </c>
      <c r="L358" s="2">
        <f>TREND(Calibration!$A$2:$A$4,Calibration!$D$2:$D$4,G358)</f>
        <v>478.65698185184743</v>
      </c>
    </row>
    <row r="359" spans="1:12" x14ac:dyDescent="0.25">
      <c r="A359">
        <v>1785082</v>
      </c>
      <c r="B359">
        <v>15.1420002</v>
      </c>
      <c r="C359">
        <v>0.30708000000000002</v>
      </c>
      <c r="D359">
        <v>34.298000340000002</v>
      </c>
      <c r="E359">
        <v>0.24698000000000001</v>
      </c>
      <c r="F359">
        <v>37.686000819999997</v>
      </c>
      <c r="G359">
        <v>0.64209998000000001</v>
      </c>
      <c r="H359">
        <v>30.26799965</v>
      </c>
      <c r="J359" s="2">
        <f>TREND(Calibration!$A$2:$A$4,Calibration!$B$2:$B$4,C359)</f>
        <v>334.3171466945721</v>
      </c>
      <c r="K359" s="2">
        <f>TREND(Calibration!$A$2:$A$4,Calibration!$C$2:$C$4,E359)</f>
        <v>411.76363382429577</v>
      </c>
      <c r="L359" s="2">
        <f>TREND(Calibration!$A$2:$A$4,Calibration!$D$2:$D$4,G359)</f>
        <v>467.95583203067423</v>
      </c>
    </row>
    <row r="360" spans="1:12" x14ac:dyDescent="0.25">
      <c r="A360">
        <v>1790083</v>
      </c>
      <c r="B360">
        <v>15.163999560000001</v>
      </c>
      <c r="C360">
        <v>0.30379</v>
      </c>
      <c r="D360">
        <v>34.277999880000003</v>
      </c>
      <c r="E360">
        <v>0.24707999999999999</v>
      </c>
      <c r="F360">
        <v>37.694000240000001</v>
      </c>
      <c r="G360">
        <v>0.64529996999999995</v>
      </c>
      <c r="H360">
        <v>30.30500031</v>
      </c>
      <c r="J360" s="2">
        <f>TREND(Calibration!$A$2:$A$4,Calibration!$B$2:$B$4,C360)</f>
        <v>319.7671062929719</v>
      </c>
      <c r="K360" s="2">
        <f>TREND(Calibration!$A$2:$A$4,Calibration!$C$2:$C$4,E360)</f>
        <v>412.54429617892993</v>
      </c>
      <c r="L360" s="2">
        <f>TREND(Calibration!$A$2:$A$4,Calibration!$D$2:$D$4,G360)</f>
        <v>470.22361828340638</v>
      </c>
    </row>
    <row r="361" spans="1:12" x14ac:dyDescent="0.25">
      <c r="A361">
        <v>1795082</v>
      </c>
      <c r="B361">
        <v>15.100000380000001</v>
      </c>
      <c r="C361">
        <v>0.30588999</v>
      </c>
      <c r="D361">
        <v>34.287998199999997</v>
      </c>
      <c r="E361">
        <v>0.24718999999999999</v>
      </c>
      <c r="F361">
        <v>37.710998539999999</v>
      </c>
      <c r="G361">
        <v>0.64749997999999997</v>
      </c>
      <c r="H361">
        <v>30.242000579999999</v>
      </c>
      <c r="J361" s="2">
        <f>TREND(Calibration!$A$2:$A$4,Calibration!$B$2:$B$4,C361)</f>
        <v>329.05432189873363</v>
      </c>
      <c r="K361" s="2">
        <f>TREND(Calibration!$A$2:$A$4,Calibration!$C$2:$C$4,E361)</f>
        <v>413.4030247690273</v>
      </c>
      <c r="L361" s="2">
        <f>TREND(Calibration!$A$2:$A$4,Calibration!$D$2:$D$4,G361)</f>
        <v>471.78273329122624</v>
      </c>
    </row>
    <row r="362" spans="1:12" x14ac:dyDescent="0.25">
      <c r="A362">
        <v>1800083</v>
      </c>
      <c r="B362">
        <v>15.03199959</v>
      </c>
      <c r="C362">
        <v>0.30810999999999999</v>
      </c>
      <c r="D362">
        <v>34.291000369999999</v>
      </c>
      <c r="E362">
        <v>0.24714000999999999</v>
      </c>
      <c r="F362">
        <v>37.740001679999999</v>
      </c>
      <c r="G362">
        <v>0.64800000000000002</v>
      </c>
      <c r="H362">
        <v>30.236000059999999</v>
      </c>
      <c r="J362" s="2">
        <f>TREND(Calibration!$A$2:$A$4,Calibration!$B$2:$B$4,C362)</f>
        <v>338.87232651634963</v>
      </c>
      <c r="K362" s="2">
        <f>TREND(Calibration!$A$2:$A$4,Calibration!$C$2:$C$4,E362)</f>
        <v>413.01277165794568</v>
      </c>
      <c r="L362" s="2">
        <f>TREND(Calibration!$A$2:$A$4,Calibration!$D$2:$D$4,G362)</f>
        <v>472.13709017424497</v>
      </c>
    </row>
    <row r="363" spans="1:12" x14ac:dyDescent="0.25">
      <c r="A363">
        <v>1805082</v>
      </c>
      <c r="B363">
        <v>14.99600029</v>
      </c>
      <c r="C363">
        <v>0.31064998999999999</v>
      </c>
      <c r="D363">
        <v>34.271999360000002</v>
      </c>
      <c r="E363">
        <v>0.24707999999999999</v>
      </c>
      <c r="F363">
        <v>37.744998930000001</v>
      </c>
      <c r="G363">
        <v>0.64749997999999997</v>
      </c>
      <c r="H363">
        <v>30.26600075</v>
      </c>
      <c r="J363" s="2">
        <f>TREND(Calibration!$A$2:$A$4,Calibration!$B$2:$B$4,C363)</f>
        <v>350.10544418189988</v>
      </c>
      <c r="K363" s="2">
        <f>TREND(Calibration!$A$2:$A$4,Calibration!$C$2:$C$4,E363)</f>
        <v>412.54429617892993</v>
      </c>
      <c r="L363" s="2">
        <f>TREND(Calibration!$A$2:$A$4,Calibration!$D$2:$D$4,G363)</f>
        <v>471.78273329122624</v>
      </c>
    </row>
    <row r="364" spans="1:12" x14ac:dyDescent="0.25">
      <c r="A364">
        <v>1810084</v>
      </c>
      <c r="B364">
        <v>14.928000450000001</v>
      </c>
      <c r="C364">
        <v>0.31253998999999999</v>
      </c>
      <c r="D364">
        <v>34.291000369999999</v>
      </c>
      <c r="E364">
        <v>0.24707999999999999</v>
      </c>
      <c r="F364">
        <v>37.686000819999997</v>
      </c>
      <c r="G364">
        <v>0.64160001</v>
      </c>
      <c r="H364">
        <v>30.334999079999999</v>
      </c>
      <c r="J364" s="2">
        <f>TREND(Calibration!$A$2:$A$4,Calibration!$B$2:$B$4,C364)</f>
        <v>358.4639780296277</v>
      </c>
      <c r="K364" s="2">
        <f>TREND(Calibration!$A$2:$A$4,Calibration!$C$2:$C$4,E364)</f>
        <v>412.54429617892993</v>
      </c>
      <c r="L364" s="2">
        <f>TREND(Calibration!$A$2:$A$4,Calibration!$D$2:$D$4,G364)</f>
        <v>467.60151058192645</v>
      </c>
    </row>
    <row r="365" spans="1:12" x14ac:dyDescent="0.25">
      <c r="A365">
        <v>1815082</v>
      </c>
      <c r="B365">
        <v>14.911000250000001</v>
      </c>
      <c r="C365">
        <v>0.30961999000000001</v>
      </c>
      <c r="D365">
        <v>34.277999880000003</v>
      </c>
      <c r="E365">
        <v>0.24703</v>
      </c>
      <c r="F365">
        <v>37.757999419999997</v>
      </c>
      <c r="G365">
        <v>0.65719998000000002</v>
      </c>
      <c r="H365">
        <v>30.320999149999999</v>
      </c>
      <c r="J365" s="2">
        <f>TREND(Calibration!$A$2:$A$4,Calibration!$B$2:$B$4,C365)</f>
        <v>345.55026436012236</v>
      </c>
      <c r="K365" s="2">
        <f>TREND(Calibration!$A$2:$A$4,Calibration!$C$2:$C$4,E365)</f>
        <v>412.15396500161273</v>
      </c>
      <c r="L365" s="2">
        <f>TREND(Calibration!$A$2:$A$4,Calibration!$D$2:$D$4,G365)</f>
        <v>478.65698185184743</v>
      </c>
    </row>
    <row r="366" spans="1:12" x14ac:dyDescent="0.25">
      <c r="A366">
        <v>1820082</v>
      </c>
      <c r="B366">
        <v>14.894000050000001</v>
      </c>
      <c r="C366">
        <v>0.31248999</v>
      </c>
      <c r="D366">
        <v>34.323001859999998</v>
      </c>
      <c r="E366">
        <v>0.24718999999999999</v>
      </c>
      <c r="F366">
        <v>37.79700089</v>
      </c>
      <c r="G366">
        <v>0.64800000000000002</v>
      </c>
      <c r="H366">
        <v>30.30200005</v>
      </c>
      <c r="J366" s="2">
        <f>TREND(Calibration!$A$2:$A$4,Calibration!$B$2:$B$4,C366)</f>
        <v>358.24285279556102</v>
      </c>
      <c r="K366" s="2">
        <f>TREND(Calibration!$A$2:$A$4,Calibration!$C$2:$C$4,E366)</f>
        <v>413.4030247690273</v>
      </c>
      <c r="L366" s="2">
        <f>TREND(Calibration!$A$2:$A$4,Calibration!$D$2:$D$4,G366)</f>
        <v>472.13709017424497</v>
      </c>
    </row>
    <row r="367" spans="1:12" x14ac:dyDescent="0.25">
      <c r="A367">
        <v>1825082</v>
      </c>
      <c r="B367">
        <v>14.87800026</v>
      </c>
      <c r="C367">
        <v>0.30562001</v>
      </c>
      <c r="D367">
        <v>34.338001249999998</v>
      </c>
      <c r="E367">
        <v>0.24718999999999999</v>
      </c>
      <c r="F367">
        <v>37.783000950000002</v>
      </c>
      <c r="G367">
        <v>0.64160001</v>
      </c>
      <c r="H367">
        <v>30.291000369999999</v>
      </c>
      <c r="J367" s="2">
        <f>TREND(Calibration!$A$2:$A$4,Calibration!$B$2:$B$4,C367)</f>
        <v>327.86033408486605</v>
      </c>
      <c r="K367" s="2">
        <f>TREND(Calibration!$A$2:$A$4,Calibration!$C$2:$C$4,E367)</f>
        <v>413.4030247690273</v>
      </c>
      <c r="L367" s="2">
        <f>TREND(Calibration!$A$2:$A$4,Calibration!$D$2:$D$4,G367)</f>
        <v>467.60151058192645</v>
      </c>
    </row>
    <row r="368" spans="1:12" x14ac:dyDescent="0.25">
      <c r="A368">
        <v>1830082</v>
      </c>
      <c r="B368">
        <v>14.864999770000001</v>
      </c>
      <c r="C368">
        <v>0.30783999000000001</v>
      </c>
      <c r="D368">
        <v>34.296001429999997</v>
      </c>
      <c r="E368">
        <v>0.24703</v>
      </c>
      <c r="F368">
        <v>37.703998570000003</v>
      </c>
      <c r="G368">
        <v>0.64050001000000001</v>
      </c>
      <c r="H368">
        <v>30.315999980000001</v>
      </c>
      <c r="J368" s="2">
        <f>TREND(Calibration!$A$2:$A$4,Calibration!$B$2:$B$4,C368)</f>
        <v>337.67820602734173</v>
      </c>
      <c r="K368" s="2">
        <f>TREND(Calibration!$A$2:$A$4,Calibration!$C$2:$C$4,E368)</f>
        <v>412.15396500161273</v>
      </c>
      <c r="L368" s="2">
        <f>TREND(Calibration!$A$2:$A$4,Calibration!$D$2:$D$4,G368)</f>
        <v>466.82195662144363</v>
      </c>
    </row>
    <row r="369" spans="1:12" x14ac:dyDescent="0.25">
      <c r="A369">
        <v>1835092</v>
      </c>
      <c r="B369">
        <v>14.88300037</v>
      </c>
      <c r="C369">
        <v>0.308</v>
      </c>
      <c r="D369">
        <v>34.296001429999997</v>
      </c>
      <c r="E369">
        <v>0.24707999999999999</v>
      </c>
      <c r="F369">
        <v>37.719001769999998</v>
      </c>
      <c r="G369">
        <v>0.63779998000000004</v>
      </c>
      <c r="H369">
        <v>30.240999219999999</v>
      </c>
      <c r="J369" s="2">
        <f>TREND(Calibration!$A$2:$A$4,Calibration!$B$2:$B$4,C369)</f>
        <v>338.38585100140244</v>
      </c>
      <c r="K369" s="2">
        <f>TREND(Calibration!$A$2:$A$4,Calibration!$C$2:$C$4,E369)</f>
        <v>412.54429617892993</v>
      </c>
      <c r="L369" s="2">
        <f>TREND(Calibration!$A$2:$A$4,Calibration!$D$2:$D$4,G369)</f>
        <v>464.9084847306051</v>
      </c>
    </row>
    <row r="370" spans="1:12" x14ac:dyDescent="0.25">
      <c r="A370">
        <v>1840082</v>
      </c>
      <c r="B370">
        <v>14.960000040000001</v>
      </c>
      <c r="C370">
        <v>0.30972999000000001</v>
      </c>
      <c r="D370">
        <v>34.269001009999997</v>
      </c>
      <c r="E370">
        <v>0.24714000999999999</v>
      </c>
      <c r="F370">
        <v>37.727001190000003</v>
      </c>
      <c r="G370">
        <v>0.64480000999999998</v>
      </c>
      <c r="H370">
        <v>30.242000579999999</v>
      </c>
      <c r="J370" s="2">
        <f>TREND(Calibration!$A$2:$A$4,Calibration!$B$2:$B$4,C370)</f>
        <v>346.03673987506954</v>
      </c>
      <c r="K370" s="2">
        <f>TREND(Calibration!$A$2:$A$4,Calibration!$C$2:$C$4,E370)</f>
        <v>413.01277165794568</v>
      </c>
      <c r="L370" s="2">
        <f>TREND(Calibration!$A$2:$A$4,Calibration!$D$2:$D$4,G370)</f>
        <v>469.86930392151277</v>
      </c>
    </row>
    <row r="371" spans="1:12" x14ac:dyDescent="0.25">
      <c r="A371">
        <v>1845082</v>
      </c>
      <c r="B371">
        <v>15.041000370000001</v>
      </c>
      <c r="C371">
        <v>0.308</v>
      </c>
      <c r="D371">
        <v>34.319000240000001</v>
      </c>
      <c r="E371">
        <v>0.24703</v>
      </c>
      <c r="F371">
        <v>37.76499939</v>
      </c>
      <c r="G371">
        <v>0.64749997999999997</v>
      </c>
      <c r="H371">
        <v>30.263999940000001</v>
      </c>
      <c r="J371" s="2">
        <f>TREND(Calibration!$A$2:$A$4,Calibration!$B$2:$B$4,C371)</f>
        <v>338.38585100140244</v>
      </c>
      <c r="K371" s="2">
        <f>TREND(Calibration!$A$2:$A$4,Calibration!$C$2:$C$4,E371)</f>
        <v>412.15396500161273</v>
      </c>
      <c r="L371" s="2">
        <f>TREND(Calibration!$A$2:$A$4,Calibration!$D$2:$D$4,G371)</f>
        <v>471.78273329122624</v>
      </c>
    </row>
    <row r="372" spans="1:12" x14ac:dyDescent="0.25">
      <c r="A372">
        <v>1850082</v>
      </c>
      <c r="B372">
        <v>15.01500034</v>
      </c>
      <c r="C372">
        <v>0.30752000000000002</v>
      </c>
      <c r="D372">
        <v>34.268001560000002</v>
      </c>
      <c r="E372">
        <v>0.24707999999999999</v>
      </c>
      <c r="F372">
        <v>37.762001040000001</v>
      </c>
      <c r="G372">
        <v>0.64800000000000002</v>
      </c>
      <c r="H372">
        <v>30.334999079999999</v>
      </c>
      <c r="J372" s="2">
        <f>TREND(Calibration!$A$2:$A$4,Calibration!$B$2:$B$4,C372)</f>
        <v>336.26304875436063</v>
      </c>
      <c r="K372" s="2">
        <f>TREND(Calibration!$A$2:$A$4,Calibration!$C$2:$C$4,E372)</f>
        <v>412.54429617892993</v>
      </c>
      <c r="L372" s="2">
        <f>TREND(Calibration!$A$2:$A$4,Calibration!$D$2:$D$4,G372)</f>
        <v>472.13709017424497</v>
      </c>
    </row>
    <row r="373" spans="1:12" x14ac:dyDescent="0.25">
      <c r="A373">
        <v>1855082</v>
      </c>
      <c r="B373">
        <v>14.99199963</v>
      </c>
      <c r="C373">
        <v>0.30719000000000002</v>
      </c>
      <c r="D373">
        <v>34.318000789999999</v>
      </c>
      <c r="E373">
        <v>0.24676000000000001</v>
      </c>
      <c r="F373">
        <v>37.763999939999998</v>
      </c>
      <c r="G373">
        <v>0.63829999999999998</v>
      </c>
      <c r="H373">
        <v>30.384000780000001</v>
      </c>
      <c r="J373" s="2">
        <f>TREND(Calibration!$A$2:$A$4,Calibration!$B$2:$B$4,C373)</f>
        <v>334.80362220951929</v>
      </c>
      <c r="K373" s="2">
        <f>TREND(Calibration!$A$2:$A$4,Calibration!$C$2:$C$4,E373)</f>
        <v>410.0461766441008</v>
      </c>
      <c r="L373" s="2">
        <f>TREND(Calibration!$A$2:$A$4,Calibration!$D$2:$D$4,G373)</f>
        <v>465.26284161362378</v>
      </c>
    </row>
    <row r="374" spans="1:12" x14ac:dyDescent="0.25">
      <c r="A374">
        <v>1860205</v>
      </c>
      <c r="B374">
        <v>14.84899998</v>
      </c>
      <c r="C374">
        <v>0.30713998999999997</v>
      </c>
      <c r="D374">
        <v>34.36000061</v>
      </c>
      <c r="E374">
        <v>0.24681</v>
      </c>
      <c r="F374">
        <v>37.736000060000002</v>
      </c>
      <c r="G374">
        <v>0.63290000000000002</v>
      </c>
      <c r="H374">
        <v>30.306999210000001</v>
      </c>
      <c r="J374" s="2">
        <f>TREND(Calibration!$A$2:$A$4,Calibration!$B$2:$B$4,C374)</f>
        <v>334.58245275040531</v>
      </c>
      <c r="K374" s="2">
        <f>TREND(Calibration!$A$2:$A$4,Calibration!$C$2:$C$4,E374)</f>
        <v>410.43650782141776</v>
      </c>
      <c r="L374" s="2">
        <f>TREND(Calibration!$A$2:$A$4,Calibration!$D$2:$D$4,G374)</f>
        <v>461.43594035307183</v>
      </c>
    </row>
    <row r="375" spans="1:12" x14ac:dyDescent="0.25">
      <c r="A375">
        <v>1865155</v>
      </c>
      <c r="B375">
        <v>14.786999700000001</v>
      </c>
      <c r="C375">
        <v>0.30903000000000003</v>
      </c>
      <c r="D375">
        <v>34.333999630000001</v>
      </c>
      <c r="E375">
        <v>0.24671000000000001</v>
      </c>
      <c r="F375">
        <v>37.763999939999998</v>
      </c>
      <c r="G375">
        <v>0.63450002999999999</v>
      </c>
      <c r="H375">
        <v>30.28100014</v>
      </c>
      <c r="J375" s="2">
        <f>TREND(Calibration!$A$2:$A$4,Calibration!$B$2:$B$4,C375)</f>
        <v>342.9410308231802</v>
      </c>
      <c r="K375" s="2">
        <f>TREND(Calibration!$A$2:$A$4,Calibration!$C$2:$C$4,E375)</f>
        <v>409.65584546678383</v>
      </c>
      <c r="L375" s="2">
        <f>TREND(Calibration!$A$2:$A$4,Calibration!$D$2:$D$4,G375)</f>
        <v>462.56985828342755</v>
      </c>
    </row>
    <row r="376" spans="1:12" x14ac:dyDescent="0.25">
      <c r="A376">
        <v>1870083</v>
      </c>
      <c r="B376">
        <v>14.774000170000001</v>
      </c>
      <c r="C376">
        <v>0.308</v>
      </c>
      <c r="D376">
        <v>34.3390007</v>
      </c>
      <c r="E376">
        <v>0.24703</v>
      </c>
      <c r="F376">
        <v>37.793998719999998</v>
      </c>
      <c r="G376">
        <v>0.64370000000000005</v>
      </c>
      <c r="H376">
        <v>30.312000269999999</v>
      </c>
      <c r="J376" s="2">
        <f>TREND(Calibration!$A$2:$A$4,Calibration!$B$2:$B$4,C376)</f>
        <v>338.38585100140244</v>
      </c>
      <c r="K376" s="2">
        <f>TREND(Calibration!$A$2:$A$4,Calibration!$C$2:$C$4,E376)</f>
        <v>412.15396500161273</v>
      </c>
      <c r="L376" s="2">
        <f>TREND(Calibration!$A$2:$A$4,Calibration!$D$2:$D$4,G376)</f>
        <v>469.08974287417584</v>
      </c>
    </row>
    <row r="377" spans="1:12" x14ac:dyDescent="0.25">
      <c r="A377">
        <v>1875082</v>
      </c>
      <c r="B377">
        <v>14.692999840000001</v>
      </c>
      <c r="C377">
        <v>0.30557001</v>
      </c>
      <c r="D377">
        <v>34.333999630000001</v>
      </c>
      <c r="E377">
        <v>0.24698000000000001</v>
      </c>
      <c r="F377">
        <v>37.72000122</v>
      </c>
      <c r="G377">
        <v>0.63020003000000002</v>
      </c>
      <c r="H377">
        <v>30.299999239999998</v>
      </c>
      <c r="J377" s="2">
        <f>TREND(Calibration!$A$2:$A$4,Calibration!$B$2:$B$4,C377)</f>
        <v>327.63920885079938</v>
      </c>
      <c r="K377" s="2">
        <f>TREND(Calibration!$A$2:$A$4,Calibration!$C$2:$C$4,E377)</f>
        <v>411.76363382429577</v>
      </c>
      <c r="L377" s="2">
        <f>TREND(Calibration!$A$2:$A$4,Calibration!$D$2:$D$4,G377)</f>
        <v>459.52251098335836</v>
      </c>
    </row>
    <row r="378" spans="1:12" x14ac:dyDescent="0.25">
      <c r="A378">
        <v>1880093</v>
      </c>
      <c r="B378">
        <v>14.70600033</v>
      </c>
      <c r="C378">
        <v>0.30362001</v>
      </c>
      <c r="D378">
        <v>34.359001159999998</v>
      </c>
      <c r="E378">
        <v>0.24718999999999999</v>
      </c>
      <c r="F378">
        <v>37.743999479999999</v>
      </c>
      <c r="G378">
        <v>0.62809998</v>
      </c>
      <c r="H378">
        <v>30.336999890000001</v>
      </c>
      <c r="J378" s="2">
        <f>TREND(Calibration!$A$2:$A$4,Calibration!$B$2:$B$4,C378)</f>
        <v>319.01532472219128</v>
      </c>
      <c r="K378" s="2">
        <f>TREND(Calibration!$A$2:$A$4,Calibration!$C$2:$C$4,E378)</f>
        <v>413.4030247690273</v>
      </c>
      <c r="L378" s="2">
        <f>TREND(Calibration!$A$2:$A$4,Calibration!$D$2:$D$4,G378)</f>
        <v>458.03423616998384</v>
      </c>
    </row>
    <row r="379" spans="1:12" x14ac:dyDescent="0.25">
      <c r="A379">
        <v>1885083</v>
      </c>
      <c r="B379">
        <v>14.74800014</v>
      </c>
      <c r="C379">
        <v>0.30373000999999999</v>
      </c>
      <c r="D379">
        <v>34.33000183</v>
      </c>
      <c r="E379">
        <v>0.24671000000000001</v>
      </c>
      <c r="F379">
        <v>37.819999690000003</v>
      </c>
      <c r="G379">
        <v>0.64099996999999997</v>
      </c>
      <c r="H379">
        <v>30.36300087</v>
      </c>
      <c r="J379" s="2">
        <f>TREND(Calibration!$A$2:$A$4,Calibration!$B$2:$B$4,C379)</f>
        <v>319.50180023713824</v>
      </c>
      <c r="K379" s="2">
        <f>TREND(Calibration!$A$2:$A$4,Calibration!$C$2:$C$4,E379)</f>
        <v>409.65584546678383</v>
      </c>
      <c r="L379" s="2">
        <f>TREND(Calibration!$A$2:$A$4,Calibration!$D$2:$D$4,G379)</f>
        <v>467.17627098333719</v>
      </c>
    </row>
    <row r="380" spans="1:12" x14ac:dyDescent="0.25">
      <c r="A380">
        <v>1890082</v>
      </c>
      <c r="B380">
        <v>14.74199963</v>
      </c>
      <c r="C380">
        <v>0.30524999000000003</v>
      </c>
      <c r="D380">
        <v>34.361999509999997</v>
      </c>
      <c r="E380">
        <v>0.24681</v>
      </c>
      <c r="F380">
        <v>37.758998869999999</v>
      </c>
      <c r="G380">
        <v>0.63180000000000003</v>
      </c>
      <c r="H380">
        <v>30.283000950000002</v>
      </c>
      <c r="J380" s="2">
        <f>TREND(Calibration!$A$2:$A$4,Calibration!$B$2:$B$4,C380)</f>
        <v>326.22391890267772</v>
      </c>
      <c r="K380" s="2">
        <f>TREND(Calibration!$A$2:$A$4,Calibration!$C$2:$C$4,E380)</f>
        <v>410.43650782141776</v>
      </c>
      <c r="L380" s="2">
        <f>TREND(Calibration!$A$2:$A$4,Calibration!$D$2:$D$4,G380)</f>
        <v>460.65638639258901</v>
      </c>
    </row>
    <row r="381" spans="1:12" x14ac:dyDescent="0.25">
      <c r="A381">
        <v>1895083</v>
      </c>
      <c r="B381">
        <v>14.79300022</v>
      </c>
      <c r="C381">
        <v>0.30968001000000001</v>
      </c>
      <c r="D381">
        <v>34.402999880000003</v>
      </c>
      <c r="E381">
        <v>0.24681</v>
      </c>
      <c r="F381">
        <v>37.783000950000002</v>
      </c>
      <c r="G381">
        <v>0.63669997</v>
      </c>
      <c r="H381">
        <v>30.277999879999999</v>
      </c>
      <c r="J381" s="2">
        <f>TREND(Calibration!$A$2:$A$4,Calibration!$B$2:$B$4,C381)</f>
        <v>345.81570309109634</v>
      </c>
      <c r="K381" s="2">
        <f>TREND(Calibration!$A$2:$A$4,Calibration!$C$2:$C$4,E381)</f>
        <v>410.43650782141776</v>
      </c>
      <c r="L381" s="2">
        <f>TREND(Calibration!$A$2:$A$4,Calibration!$D$2:$D$4,G381)</f>
        <v>464.12892368326806</v>
      </c>
    </row>
    <row r="382" spans="1:12" x14ac:dyDescent="0.25">
      <c r="A382">
        <v>1900082</v>
      </c>
      <c r="B382">
        <v>14.807000159999999</v>
      </c>
      <c r="C382">
        <v>0.30437999999999998</v>
      </c>
      <c r="D382">
        <v>34.348999020000001</v>
      </c>
      <c r="E382">
        <v>0.24681</v>
      </c>
      <c r="F382">
        <v>37.784999849999998</v>
      </c>
      <c r="G382">
        <v>0.63719999999999999</v>
      </c>
      <c r="H382">
        <v>30.273000719999999</v>
      </c>
      <c r="J382" s="2">
        <f>TREND(Calibration!$A$2:$A$4,Calibration!$B$2:$B$4,C382)</f>
        <v>322.37638405496091</v>
      </c>
      <c r="K382" s="2">
        <f>TREND(Calibration!$A$2:$A$4,Calibration!$C$2:$C$4,E382)</f>
        <v>410.43650782141776</v>
      </c>
      <c r="L382" s="2">
        <f>TREND(Calibration!$A$2:$A$4,Calibration!$D$2:$D$4,G382)</f>
        <v>464.48328765314096</v>
      </c>
    </row>
    <row r="383" spans="1:12" x14ac:dyDescent="0.25">
      <c r="A383">
        <v>1905095</v>
      </c>
      <c r="B383">
        <v>14.67399979</v>
      </c>
      <c r="C383">
        <v>0.31086998999999998</v>
      </c>
      <c r="D383">
        <v>34.353000639999998</v>
      </c>
      <c r="E383">
        <v>0.24676000000000001</v>
      </c>
      <c r="F383">
        <v>37.7140007</v>
      </c>
      <c r="G383">
        <v>0.61830001999999995</v>
      </c>
      <c r="H383">
        <v>30.299999239999998</v>
      </c>
      <c r="J383" s="2">
        <f>TREND(Calibration!$A$2:$A$4,Calibration!$B$2:$B$4,C383)</f>
        <v>351.07839521179426</v>
      </c>
      <c r="K383" s="2">
        <f>TREND(Calibration!$A$2:$A$4,Calibration!$C$2:$C$4,E383)</f>
        <v>410.0461766441008</v>
      </c>
      <c r="L383" s="2">
        <f>TREND(Calibration!$A$2:$A$4,Calibration!$D$2:$D$4,G383)</f>
        <v>451.08914741491731</v>
      </c>
    </row>
    <row r="384" spans="1:12" x14ac:dyDescent="0.25">
      <c r="A384">
        <v>1910096</v>
      </c>
      <c r="B384">
        <v>14.68299961</v>
      </c>
      <c r="C384">
        <v>0.30583999000000001</v>
      </c>
      <c r="D384">
        <v>34.326999659999998</v>
      </c>
      <c r="E384">
        <v>0.24642998999999999</v>
      </c>
      <c r="F384">
        <v>37.791000369999999</v>
      </c>
      <c r="G384">
        <v>0.63349997999999996</v>
      </c>
      <c r="H384">
        <v>30.350000380000001</v>
      </c>
      <c r="J384" s="2">
        <f>TREND(Calibration!$A$2:$A$4,Calibration!$B$2:$B$4,C384)</f>
        <v>328.83319666466673</v>
      </c>
      <c r="K384" s="2">
        <f>TREND(Calibration!$A$2:$A$4,Calibration!$C$2:$C$4,E384)</f>
        <v>407.46991280757265</v>
      </c>
      <c r="L384" s="2">
        <f>TREND(Calibration!$A$2:$A$4,Calibration!$D$2:$D$4,G384)</f>
        <v>461.86113743053585</v>
      </c>
    </row>
    <row r="385" spans="1:12" x14ac:dyDescent="0.25">
      <c r="A385">
        <v>1915094</v>
      </c>
      <c r="B385">
        <v>14.600999829999999</v>
      </c>
      <c r="C385">
        <v>0.31</v>
      </c>
      <c r="D385">
        <v>34.398998259999999</v>
      </c>
      <c r="E385">
        <v>0.24676000000000001</v>
      </c>
      <c r="F385">
        <v>37.769001009999997</v>
      </c>
      <c r="G385">
        <v>0.62699996999999996</v>
      </c>
      <c r="H385">
        <v>30.301000599999998</v>
      </c>
      <c r="J385" s="2">
        <f>TREND(Calibration!$A$2:$A$4,Calibration!$B$2:$B$4,C385)</f>
        <v>347.23086036407744</v>
      </c>
      <c r="K385" s="2">
        <f>TREND(Calibration!$A$2:$A$4,Calibration!$C$2:$C$4,E385)</f>
        <v>410.0461766441008</v>
      </c>
      <c r="L385" s="2">
        <f>TREND(Calibration!$A$2:$A$4,Calibration!$D$2:$D$4,G385)</f>
        <v>457.25467512264686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180</v>
      </c>
      <c r="B2">
        <v>15.00599957</v>
      </c>
      <c r="C2">
        <v>0.30454001000000003</v>
      </c>
      <c r="D2">
        <v>34.626998899999997</v>
      </c>
      <c r="E2">
        <v>0.24865000000000001</v>
      </c>
      <c r="F2">
        <v>37.659000399999996</v>
      </c>
      <c r="G2">
        <v>0.80629998000000003</v>
      </c>
      <c r="H2">
        <v>30.604999540000001</v>
      </c>
      <c r="J2" s="2">
        <f>TREND(Calibration!$A$2:$A$4,Calibration!$B$2:$B$4,C2)</f>
        <v>323.08402902902185</v>
      </c>
      <c r="K2" s="2">
        <f>TREND(Calibration!$A$2:$A$4,Calibration!$C$2:$C$4,E2)</f>
        <v>424.80069514668548</v>
      </c>
      <c r="L2" s="2">
        <f>TREND(Calibration!$A$2:$A$4,Calibration!$D$2:$D$4,G2)</f>
        <v>584.32197776819987</v>
      </c>
    </row>
    <row r="3" spans="1:12" x14ac:dyDescent="0.25">
      <c r="A3">
        <v>5025</v>
      </c>
      <c r="B3">
        <v>14.899000170000001</v>
      </c>
      <c r="C3">
        <v>0.30437999999999998</v>
      </c>
      <c r="D3">
        <v>34.617000580000003</v>
      </c>
      <c r="E3">
        <v>0.24833</v>
      </c>
      <c r="F3">
        <v>37.576999659999998</v>
      </c>
      <c r="G3">
        <v>0.79710000999999997</v>
      </c>
      <c r="H3">
        <v>30.583000179999999</v>
      </c>
      <c r="J3" s="2">
        <f>TREND(Calibration!$A$2:$A$4,Calibration!$B$2:$B$4,C3)</f>
        <v>322.37638405496091</v>
      </c>
      <c r="K3" s="2">
        <f>TREND(Calibration!$A$2:$A$4,Calibration!$C$2:$C$4,E3)</f>
        <v>422.30257561185635</v>
      </c>
      <c r="L3" s="2">
        <f>TREND(Calibration!$A$2:$A$4,Calibration!$D$2:$D$4,G3)</f>
        <v>577.80209317745164</v>
      </c>
    </row>
    <row r="4" spans="1:12" x14ac:dyDescent="0.25">
      <c r="A4">
        <v>9929</v>
      </c>
      <c r="B4">
        <v>14.87300014</v>
      </c>
      <c r="C4">
        <v>0.30146000000000001</v>
      </c>
      <c r="D4">
        <v>34.613998410000001</v>
      </c>
      <c r="E4">
        <v>0.24833</v>
      </c>
      <c r="F4">
        <v>37.661998750000002</v>
      </c>
      <c r="G4">
        <v>0.80569999999999997</v>
      </c>
      <c r="H4">
        <v>30.57299995</v>
      </c>
      <c r="J4" s="2">
        <f>TREND(Calibration!$A$2:$A$4,Calibration!$B$2:$B$4,C4)</f>
        <v>309.46267038545557</v>
      </c>
      <c r="K4" s="2">
        <f>TREND(Calibration!$A$2:$A$4,Calibration!$C$2:$C$4,E4)</f>
        <v>422.30257561185635</v>
      </c>
      <c r="L4" s="2">
        <f>TREND(Calibration!$A$2:$A$4,Calibration!$D$2:$D$4,G4)</f>
        <v>583.8967806907358</v>
      </c>
    </row>
    <row r="5" spans="1:12" x14ac:dyDescent="0.25">
      <c r="A5">
        <v>14929</v>
      </c>
      <c r="B5">
        <v>14.869999890000001</v>
      </c>
      <c r="C5">
        <v>0.29644000999999998</v>
      </c>
      <c r="D5">
        <v>34.584999080000003</v>
      </c>
      <c r="E5">
        <v>0.24811</v>
      </c>
      <c r="F5">
        <v>37.620998380000003</v>
      </c>
      <c r="G5">
        <v>0.80519998000000004</v>
      </c>
      <c r="H5">
        <v>30.556999210000001</v>
      </c>
      <c r="J5" s="2">
        <f>TREND(Calibration!$A$2:$A$4,Calibration!$B$2:$B$4,C5)</f>
        <v>287.26174111018804</v>
      </c>
      <c r="K5" s="2">
        <f>TREND(Calibration!$A$2:$A$4,Calibration!$C$2:$C$4,E5)</f>
        <v>420.58511843166116</v>
      </c>
      <c r="L5" s="2">
        <f>TREND(Calibration!$A$2:$A$4,Calibration!$D$2:$D$4,G5)</f>
        <v>583.54242380771711</v>
      </c>
    </row>
    <row r="6" spans="1:12" x14ac:dyDescent="0.25">
      <c r="A6">
        <v>19922</v>
      </c>
      <c r="B6">
        <v>14.940999980000001</v>
      </c>
      <c r="C6">
        <v>0.29940999000000001</v>
      </c>
      <c r="D6">
        <v>34.630001069999999</v>
      </c>
      <c r="E6">
        <v>0.24815999999999999</v>
      </c>
      <c r="F6">
        <v>37.591999049999998</v>
      </c>
      <c r="G6">
        <v>0.80089997999999996</v>
      </c>
      <c r="H6">
        <v>30.652999879999999</v>
      </c>
      <c r="J6" s="2">
        <f>TREND(Calibration!$A$2:$A$4,Calibration!$B$2:$B$4,C6)</f>
        <v>300.39649156366681</v>
      </c>
      <c r="K6" s="2">
        <f>TREND(Calibration!$A$2:$A$4,Calibration!$C$2:$C$4,E6)</f>
        <v>420.97544960897835</v>
      </c>
      <c r="L6" s="2">
        <f>TREND(Calibration!$A$2:$A$4,Calibration!$D$2:$D$4,G6)</f>
        <v>580.49507650764781</v>
      </c>
    </row>
    <row r="7" spans="1:12" x14ac:dyDescent="0.25">
      <c r="A7">
        <v>24922</v>
      </c>
      <c r="B7">
        <v>15.05500031</v>
      </c>
      <c r="C7">
        <v>0.30368000000000001</v>
      </c>
      <c r="D7">
        <v>34.601001740000001</v>
      </c>
      <c r="E7">
        <v>0.24806</v>
      </c>
      <c r="F7">
        <v>37.620998380000003</v>
      </c>
      <c r="G7">
        <v>0.80680001000000001</v>
      </c>
      <c r="H7">
        <v>30.69799995</v>
      </c>
      <c r="J7" s="2">
        <f>TREND(Calibration!$A$2:$A$4,Calibration!$B$2:$B$4,C7)</f>
        <v>319.28063077802472</v>
      </c>
      <c r="K7" s="2">
        <f>TREND(Calibration!$A$2:$A$4,Calibration!$C$2:$C$4,E7)</f>
        <v>420.19478725434419</v>
      </c>
      <c r="L7" s="2">
        <f>TREND(Calibration!$A$2:$A$4,Calibration!$D$2:$D$4,G7)</f>
        <v>584.67634173807278</v>
      </c>
    </row>
    <row r="8" spans="1:12" x14ac:dyDescent="0.25">
      <c r="A8">
        <v>30016</v>
      </c>
      <c r="B8">
        <v>15.135999679999999</v>
      </c>
      <c r="C8">
        <v>0.30307999000000002</v>
      </c>
      <c r="D8">
        <v>34.597999569999999</v>
      </c>
      <c r="E8">
        <v>0.24773000000000001</v>
      </c>
      <c r="F8">
        <v>37.680999759999999</v>
      </c>
      <c r="G8">
        <v>0.80030000000000001</v>
      </c>
      <c r="H8">
        <v>30.614999770000001</v>
      </c>
      <c r="J8" s="2">
        <f>TREND(Calibration!$A$2:$A$4,Calibration!$B$2:$B$4,C8)</f>
        <v>316.62708374417548</v>
      </c>
      <c r="K8" s="2">
        <f>TREND(Calibration!$A$2:$A$4,Calibration!$C$2:$C$4,E8)</f>
        <v>417.61860148405162</v>
      </c>
      <c r="L8" s="2">
        <f>TREND(Calibration!$A$2:$A$4,Calibration!$D$2:$D$4,G8)</f>
        <v>580.06987943018385</v>
      </c>
    </row>
    <row r="9" spans="1:12" x14ac:dyDescent="0.25">
      <c r="A9">
        <v>34924</v>
      </c>
      <c r="B9">
        <v>15.243000029999999</v>
      </c>
      <c r="C9">
        <v>0.30491998999999997</v>
      </c>
      <c r="D9">
        <v>34.582000729999997</v>
      </c>
      <c r="E9">
        <v>0.24778998999999999</v>
      </c>
      <c r="F9">
        <v>37.633998869999999</v>
      </c>
      <c r="G9">
        <v>0.80089997999999996</v>
      </c>
      <c r="H9">
        <v>30.69199944</v>
      </c>
      <c r="J9" s="2">
        <f>TREND(Calibration!$A$2:$A$4,Calibration!$B$2:$B$4,C9)</f>
        <v>324.76449235783616</v>
      </c>
      <c r="K9" s="2">
        <f>TREND(Calibration!$A$2:$A$4,Calibration!$C$2:$C$4,E9)</f>
        <v>418.08692083059645</v>
      </c>
      <c r="L9" s="2">
        <f>TREND(Calibration!$A$2:$A$4,Calibration!$D$2:$D$4,G9)</f>
        <v>580.49507650764781</v>
      </c>
    </row>
    <row r="10" spans="1:12" x14ac:dyDescent="0.25">
      <c r="A10">
        <v>39924</v>
      </c>
      <c r="B10">
        <v>15.274999619999999</v>
      </c>
      <c r="C10">
        <v>0.30362001</v>
      </c>
      <c r="D10">
        <v>34.590999600000004</v>
      </c>
      <c r="E10">
        <v>0.24767998999999999</v>
      </c>
      <c r="F10">
        <v>37.652999880000003</v>
      </c>
      <c r="G10">
        <v>0.80519998000000004</v>
      </c>
      <c r="H10">
        <v>30.716999049999998</v>
      </c>
      <c r="J10" s="2">
        <f>TREND(Calibration!$A$2:$A$4,Calibration!$B$2:$B$4,C10)</f>
        <v>319.01532472219128</v>
      </c>
      <c r="K10" s="2">
        <f>TREND(Calibration!$A$2:$A$4,Calibration!$C$2:$C$4,E10)</f>
        <v>417.22819224049908</v>
      </c>
      <c r="L10" s="2">
        <f>TREND(Calibration!$A$2:$A$4,Calibration!$D$2:$D$4,G10)</f>
        <v>583.54242380771711</v>
      </c>
    </row>
    <row r="11" spans="1:12" x14ac:dyDescent="0.25">
      <c r="A11">
        <v>44923</v>
      </c>
      <c r="B11">
        <v>15.222999570000001</v>
      </c>
      <c r="C11">
        <v>0.30691998999999998</v>
      </c>
      <c r="D11">
        <v>34.578998570000003</v>
      </c>
      <c r="E11">
        <v>0.24773000000000001</v>
      </c>
      <c r="F11">
        <v>37.67200089</v>
      </c>
      <c r="G11">
        <v>0.81599997999999996</v>
      </c>
      <c r="H11">
        <v>30.684999470000001</v>
      </c>
      <c r="J11" s="2">
        <f>TREND(Calibration!$A$2:$A$4,Calibration!$B$2:$B$4,C11)</f>
        <v>333.60950172051116</v>
      </c>
      <c r="K11" s="2">
        <f>TREND(Calibration!$A$2:$A$4,Calibration!$C$2:$C$4,E11)</f>
        <v>417.61860148405162</v>
      </c>
      <c r="L11" s="2">
        <f>TREND(Calibration!$A$2:$A$4,Calibration!$D$2:$D$4,G11)</f>
        <v>591.19622632882101</v>
      </c>
    </row>
    <row r="12" spans="1:12" x14ac:dyDescent="0.25">
      <c r="A12">
        <v>49980</v>
      </c>
      <c r="B12">
        <v>15.12300014</v>
      </c>
      <c r="C12">
        <v>0.30687001000000003</v>
      </c>
      <c r="D12">
        <v>34.64599991</v>
      </c>
      <c r="E12">
        <v>0.24735001000000001</v>
      </c>
      <c r="F12">
        <v>37.633998869999999</v>
      </c>
      <c r="G12">
        <v>0.80739998999999996</v>
      </c>
      <c r="H12">
        <v>30.631000520000001</v>
      </c>
      <c r="J12" s="2">
        <f>TREND(Calibration!$A$2:$A$4,Calibration!$B$2:$B$4,C12)</f>
        <v>333.38846493653818</v>
      </c>
      <c r="K12" s="2">
        <f>TREND(Calibration!$A$2:$A$4,Calibration!$C$2:$C$4,E12)</f>
        <v>414.65216260267744</v>
      </c>
      <c r="L12" s="2">
        <f>TREND(Calibration!$A$2:$A$4,Calibration!$D$2:$D$4,G12)</f>
        <v>585.10153881553686</v>
      </c>
    </row>
    <row r="13" spans="1:12" x14ac:dyDescent="0.25">
      <c r="A13">
        <v>54998</v>
      </c>
      <c r="B13">
        <v>15.02900028</v>
      </c>
      <c r="C13">
        <v>0.30583999000000001</v>
      </c>
      <c r="D13">
        <v>34.60400009</v>
      </c>
      <c r="E13">
        <v>0.24740999999999999</v>
      </c>
      <c r="F13">
        <v>37.618000029999997</v>
      </c>
      <c r="G13">
        <v>0.80299997000000001</v>
      </c>
      <c r="H13">
        <v>30.69199944</v>
      </c>
      <c r="J13" s="2">
        <f>TREND(Calibration!$A$2:$A$4,Calibration!$B$2:$B$4,C13)</f>
        <v>328.83319666466673</v>
      </c>
      <c r="K13" s="2">
        <f>TREND(Calibration!$A$2:$A$4,Calibration!$C$2:$C$4,E13)</f>
        <v>415.12048194922249</v>
      </c>
      <c r="L13" s="2">
        <f>TREND(Calibration!$A$2:$A$4,Calibration!$D$2:$D$4,G13)</f>
        <v>581.98330879989726</v>
      </c>
    </row>
    <row r="14" spans="1:12" x14ac:dyDescent="0.25">
      <c r="A14">
        <v>59923</v>
      </c>
      <c r="B14">
        <v>15.02900028</v>
      </c>
      <c r="C14">
        <v>0.30421999</v>
      </c>
      <c r="D14">
        <v>34.613998410000001</v>
      </c>
      <c r="E14">
        <v>0.24729999999999999</v>
      </c>
      <c r="F14">
        <v>37.643001560000002</v>
      </c>
      <c r="G14">
        <v>0.81330000999999996</v>
      </c>
      <c r="H14">
        <v>30.73699951</v>
      </c>
      <c r="J14" s="2">
        <f>TREND(Calibration!$A$2:$A$4,Calibration!$B$2:$B$4,C14)</f>
        <v>321.66873908089997</v>
      </c>
      <c r="K14" s="2">
        <f>TREND(Calibration!$A$2:$A$4,Calibration!$C$2:$C$4,E14)</f>
        <v>414.2617533591249</v>
      </c>
      <c r="L14" s="2">
        <f>TREND(Calibration!$A$2:$A$4,Calibration!$D$2:$D$4,G14)</f>
        <v>589.2827969591076</v>
      </c>
    </row>
    <row r="15" spans="1:12" x14ac:dyDescent="0.25">
      <c r="A15">
        <v>64923</v>
      </c>
      <c r="B15">
        <v>14.99600029</v>
      </c>
      <c r="C15">
        <v>0.30395000999999999</v>
      </c>
      <c r="D15">
        <v>34.578998570000003</v>
      </c>
      <c r="E15">
        <v>0.24745998999999999</v>
      </c>
      <c r="F15">
        <v>37.687999730000001</v>
      </c>
      <c r="G15">
        <v>0.82190001000000001</v>
      </c>
      <c r="H15">
        <v>30.679000850000001</v>
      </c>
      <c r="J15" s="2">
        <f>TREND(Calibration!$A$2:$A$4,Calibration!$B$2:$B$4,C15)</f>
        <v>320.47475126703262</v>
      </c>
      <c r="K15" s="2">
        <f>TREND(Calibration!$A$2:$A$4,Calibration!$C$2:$C$4,E15)</f>
        <v>415.51073506030389</v>
      </c>
      <c r="L15" s="2">
        <f>TREND(Calibration!$A$2:$A$4,Calibration!$D$2:$D$4,G15)</f>
        <v>595.37749155924598</v>
      </c>
    </row>
    <row r="16" spans="1:12" x14ac:dyDescent="0.25">
      <c r="A16">
        <v>69923</v>
      </c>
      <c r="B16">
        <v>15.041999819999999</v>
      </c>
      <c r="C16">
        <v>0.30270999999999998</v>
      </c>
      <c r="D16">
        <v>34.606998439999998</v>
      </c>
      <c r="E16">
        <v>0.24735001000000001</v>
      </c>
      <c r="F16">
        <v>37.643001560000002</v>
      </c>
      <c r="G16">
        <v>0.81819998999999999</v>
      </c>
      <c r="H16">
        <v>30.716999049999998</v>
      </c>
      <c r="J16" s="2">
        <f>TREND(Calibration!$A$2:$A$4,Calibration!$B$2:$B$4,C16)</f>
        <v>314.99080123712724</v>
      </c>
      <c r="K16" s="2">
        <f>TREND(Calibration!$A$2:$A$4,Calibration!$C$2:$C$4,E16)</f>
        <v>414.65216260267744</v>
      </c>
      <c r="L16" s="2">
        <f>TREND(Calibration!$A$2:$A$4,Calibration!$D$2:$D$4,G16)</f>
        <v>592.75534133664087</v>
      </c>
    </row>
    <row r="17" spans="1:12" x14ac:dyDescent="0.25">
      <c r="A17">
        <v>74931</v>
      </c>
      <c r="B17">
        <v>15.019000050000001</v>
      </c>
      <c r="C17">
        <v>0.30270999999999998</v>
      </c>
      <c r="D17">
        <v>34.630001069999999</v>
      </c>
      <c r="E17">
        <v>0.24745998999999999</v>
      </c>
      <c r="F17">
        <v>37.604999540000001</v>
      </c>
      <c r="G17">
        <v>0.80790001</v>
      </c>
      <c r="H17">
        <v>30.62800026</v>
      </c>
      <c r="J17" s="2">
        <f>TREND(Calibration!$A$2:$A$4,Calibration!$B$2:$B$4,C17)</f>
        <v>314.99080123712724</v>
      </c>
      <c r="K17" s="2">
        <f>TREND(Calibration!$A$2:$A$4,Calibration!$C$2:$C$4,E17)</f>
        <v>415.51073506030389</v>
      </c>
      <c r="L17" s="2">
        <f>TREND(Calibration!$A$2:$A$4,Calibration!$D$2:$D$4,G17)</f>
        <v>585.45589569855565</v>
      </c>
    </row>
    <row r="18" spans="1:12" x14ac:dyDescent="0.25">
      <c r="A18">
        <v>79923</v>
      </c>
      <c r="B18">
        <v>15.067999840000001</v>
      </c>
      <c r="C18">
        <v>0.30616999</v>
      </c>
      <c r="D18">
        <v>34.606998439999998</v>
      </c>
      <c r="E18">
        <v>0.24735001000000001</v>
      </c>
      <c r="F18">
        <v>37.604999540000001</v>
      </c>
      <c r="G18">
        <v>0.80089997999999996</v>
      </c>
      <c r="H18">
        <v>30.679000850000001</v>
      </c>
      <c r="J18" s="2">
        <f>TREND(Calibration!$A$2:$A$4,Calibration!$B$2:$B$4,C18)</f>
        <v>330.29262320950806</v>
      </c>
      <c r="K18" s="2">
        <f>TREND(Calibration!$A$2:$A$4,Calibration!$C$2:$C$4,E18)</f>
        <v>414.65216260267744</v>
      </c>
      <c r="L18" s="2">
        <f>TREND(Calibration!$A$2:$A$4,Calibration!$D$2:$D$4,G18)</f>
        <v>580.49507650764781</v>
      </c>
    </row>
    <row r="19" spans="1:12" x14ac:dyDescent="0.25">
      <c r="A19">
        <v>84923</v>
      </c>
      <c r="B19">
        <v>15.16800022</v>
      </c>
      <c r="C19">
        <v>0.30552000000000001</v>
      </c>
      <c r="D19">
        <v>34.597999569999999</v>
      </c>
      <c r="E19">
        <v>0.24740999999999999</v>
      </c>
      <c r="F19">
        <v>37.678001399999999</v>
      </c>
      <c r="G19">
        <v>0.81870001999999997</v>
      </c>
      <c r="H19">
        <v>30.669000629999999</v>
      </c>
      <c r="J19" s="2">
        <f>TREND(Calibration!$A$2:$A$4,Calibration!$B$2:$B$4,C19)</f>
        <v>327.41803939168562</v>
      </c>
      <c r="K19" s="2">
        <f>TREND(Calibration!$A$2:$A$4,Calibration!$C$2:$C$4,E19)</f>
        <v>415.12048194922249</v>
      </c>
      <c r="L19" s="2">
        <f>TREND(Calibration!$A$2:$A$4,Calibration!$D$2:$D$4,G19)</f>
        <v>593.10970530651377</v>
      </c>
    </row>
    <row r="20" spans="1:12" x14ac:dyDescent="0.25">
      <c r="A20">
        <v>90003</v>
      </c>
      <c r="B20">
        <v>15.16800022</v>
      </c>
      <c r="C20">
        <v>0.30779001</v>
      </c>
      <c r="D20">
        <v>34.582000729999997</v>
      </c>
      <c r="E20">
        <v>0.24767998999999999</v>
      </c>
      <c r="F20">
        <v>37.674999239999998</v>
      </c>
      <c r="G20">
        <v>0.82090001999999995</v>
      </c>
      <c r="H20">
        <v>30.634000780000001</v>
      </c>
      <c r="J20" s="2">
        <f>TREND(Calibration!$A$2:$A$4,Calibration!$B$2:$B$4,C20)</f>
        <v>337.45716924336853</v>
      </c>
      <c r="K20" s="2">
        <f>TREND(Calibration!$A$2:$A$4,Calibration!$C$2:$C$4,E20)</f>
        <v>417.22819224049908</v>
      </c>
      <c r="L20" s="2">
        <f>TREND(Calibration!$A$2:$A$4,Calibration!$D$2:$D$4,G20)</f>
        <v>594.6688132274794</v>
      </c>
    </row>
    <row r="21" spans="1:12" x14ac:dyDescent="0.25">
      <c r="A21">
        <v>94923</v>
      </c>
      <c r="B21">
        <v>15.10999966</v>
      </c>
      <c r="C21">
        <v>0.30654000999999997</v>
      </c>
      <c r="D21">
        <v>34.588001249999998</v>
      </c>
      <c r="E21">
        <v>0.24767998999999999</v>
      </c>
      <c r="F21">
        <v>37.631000520000001</v>
      </c>
      <c r="G21">
        <v>0.81709999</v>
      </c>
      <c r="H21">
        <v>30.726999280000001</v>
      </c>
      <c r="J21" s="2">
        <f>TREND(Calibration!$A$2:$A$4,Calibration!$B$2:$B$4,C21)</f>
        <v>331.92903839169662</v>
      </c>
      <c r="K21" s="2">
        <f>TREND(Calibration!$A$2:$A$4,Calibration!$C$2:$C$4,E21)</f>
        <v>417.22819224049908</v>
      </c>
      <c r="L21" s="2">
        <f>TREND(Calibration!$A$2:$A$4,Calibration!$D$2:$D$4,G21)</f>
        <v>591.975787376158</v>
      </c>
    </row>
    <row r="22" spans="1:12" x14ac:dyDescent="0.25">
      <c r="A22">
        <v>99925</v>
      </c>
      <c r="B22">
        <v>14.97999954</v>
      </c>
      <c r="C22">
        <v>0.30610999</v>
      </c>
      <c r="D22">
        <v>34.648998259999999</v>
      </c>
      <c r="E22">
        <v>0.24735001000000001</v>
      </c>
      <c r="F22">
        <v>37.615001679999999</v>
      </c>
      <c r="G22">
        <v>0.80360001000000003</v>
      </c>
      <c r="H22">
        <v>30.614999770000001</v>
      </c>
      <c r="J22" s="2">
        <f>TREND(Calibration!$A$2:$A$4,Calibration!$B$2:$B$4,C22)</f>
        <v>330.02727292862778</v>
      </c>
      <c r="K22" s="2">
        <f>TREND(Calibration!$A$2:$A$4,Calibration!$C$2:$C$4,E22)</f>
        <v>414.65216260267744</v>
      </c>
      <c r="L22" s="2">
        <f>TREND(Calibration!$A$2:$A$4,Calibration!$D$2:$D$4,G22)</f>
        <v>582.40854839848646</v>
      </c>
    </row>
    <row r="23" spans="1:12" x14ac:dyDescent="0.25">
      <c r="A23">
        <v>104925</v>
      </c>
      <c r="B23">
        <v>14.928000450000001</v>
      </c>
      <c r="C23">
        <v>0.30605999</v>
      </c>
      <c r="D23">
        <v>34.64599991</v>
      </c>
      <c r="E23">
        <v>0.24740999999999999</v>
      </c>
      <c r="F23">
        <v>37.598999020000001</v>
      </c>
      <c r="G23">
        <v>0.80470001999999996</v>
      </c>
      <c r="H23">
        <v>30.62800026</v>
      </c>
      <c r="J23" s="2">
        <f>TREND(Calibration!$A$2:$A$4,Calibration!$B$2:$B$4,C23)</f>
        <v>329.8061476945611</v>
      </c>
      <c r="K23" s="2">
        <f>TREND(Calibration!$A$2:$A$4,Calibration!$C$2:$C$4,E23)</f>
        <v>415.12048194922249</v>
      </c>
      <c r="L23" s="2">
        <f>TREND(Calibration!$A$2:$A$4,Calibration!$D$2:$D$4,G23)</f>
        <v>583.18810944582344</v>
      </c>
    </row>
    <row r="24" spans="1:12" x14ac:dyDescent="0.25">
      <c r="A24">
        <v>109927</v>
      </c>
      <c r="B24">
        <v>14.9090004</v>
      </c>
      <c r="C24">
        <v>0.30930001000000001</v>
      </c>
      <c r="D24">
        <v>34.584999080000003</v>
      </c>
      <c r="E24">
        <v>0.24735001000000001</v>
      </c>
      <c r="F24">
        <v>37.678001399999999</v>
      </c>
      <c r="G24">
        <v>0.81599997999999996</v>
      </c>
      <c r="H24">
        <v>30.586000439999999</v>
      </c>
      <c r="J24" s="2">
        <f>TREND(Calibration!$A$2:$A$4,Calibration!$B$2:$B$4,C24)</f>
        <v>344.1351513121881</v>
      </c>
      <c r="K24" s="2">
        <f>TREND(Calibration!$A$2:$A$4,Calibration!$C$2:$C$4,E24)</f>
        <v>414.65216260267744</v>
      </c>
      <c r="L24" s="2">
        <f>TREND(Calibration!$A$2:$A$4,Calibration!$D$2:$D$4,G24)</f>
        <v>591.19622632882101</v>
      </c>
    </row>
    <row r="25" spans="1:12" x14ac:dyDescent="0.25">
      <c r="A25">
        <v>115022</v>
      </c>
      <c r="B25">
        <v>14.9090004</v>
      </c>
      <c r="C25">
        <v>0.30687001000000003</v>
      </c>
      <c r="D25">
        <v>34.638999939999998</v>
      </c>
      <c r="E25">
        <v>0.24745998999999999</v>
      </c>
      <c r="F25">
        <v>37.598999020000001</v>
      </c>
      <c r="G25">
        <v>0.80409998000000005</v>
      </c>
      <c r="H25">
        <v>30.65600014</v>
      </c>
      <c r="J25" s="2">
        <f>TREND(Calibration!$A$2:$A$4,Calibration!$B$2:$B$4,C25)</f>
        <v>333.38846493653818</v>
      </c>
      <c r="K25" s="2">
        <f>TREND(Calibration!$A$2:$A$4,Calibration!$C$2:$C$4,E25)</f>
        <v>415.51073506030389</v>
      </c>
      <c r="L25" s="2">
        <f>TREND(Calibration!$A$2:$A$4,Calibration!$D$2:$D$4,G25)</f>
        <v>582.76286984723424</v>
      </c>
    </row>
    <row r="26" spans="1:12" x14ac:dyDescent="0.25">
      <c r="A26">
        <v>119923</v>
      </c>
      <c r="B26">
        <v>14.95400047</v>
      </c>
      <c r="C26">
        <v>0.30648999999999998</v>
      </c>
      <c r="D26">
        <v>34.632999419999997</v>
      </c>
      <c r="E26">
        <v>0.24740999999999999</v>
      </c>
      <c r="F26">
        <v>37.643001560000002</v>
      </c>
      <c r="G26">
        <v>0.80790001</v>
      </c>
      <c r="H26">
        <v>30.594999309999999</v>
      </c>
      <c r="J26" s="2">
        <f>TREND(Calibration!$A$2:$A$4,Calibration!$B$2:$B$4,C26)</f>
        <v>331.70786893258287</v>
      </c>
      <c r="K26" s="2">
        <f>TREND(Calibration!$A$2:$A$4,Calibration!$C$2:$C$4,E26)</f>
        <v>415.12048194922249</v>
      </c>
      <c r="L26" s="2">
        <f>TREND(Calibration!$A$2:$A$4,Calibration!$D$2:$D$4,G26)</f>
        <v>585.45589569855565</v>
      </c>
    </row>
    <row r="27" spans="1:12" x14ac:dyDescent="0.25">
      <c r="A27">
        <v>124923</v>
      </c>
      <c r="B27">
        <v>15.04800034</v>
      </c>
      <c r="C27">
        <v>0.30557001</v>
      </c>
      <c r="D27">
        <v>34.606998439999998</v>
      </c>
      <c r="E27">
        <v>0.24735001000000001</v>
      </c>
      <c r="F27">
        <v>37.631000520000001</v>
      </c>
      <c r="G27">
        <v>0.80900002000000004</v>
      </c>
      <c r="H27">
        <v>30.631000520000001</v>
      </c>
      <c r="J27" s="2">
        <f>TREND(Calibration!$A$2:$A$4,Calibration!$B$2:$B$4,C27)</f>
        <v>327.63920885079938</v>
      </c>
      <c r="K27" s="2">
        <f>TREND(Calibration!$A$2:$A$4,Calibration!$C$2:$C$4,E27)</f>
        <v>414.65216260267744</v>
      </c>
      <c r="L27" s="2">
        <f>TREND(Calibration!$A$2:$A$4,Calibration!$D$2:$D$4,G27)</f>
        <v>586.23545674589263</v>
      </c>
    </row>
    <row r="28" spans="1:12" x14ac:dyDescent="0.25">
      <c r="A28">
        <v>129946</v>
      </c>
      <c r="B28">
        <v>15.178000450000001</v>
      </c>
      <c r="C28">
        <v>0.30406000999999999</v>
      </c>
      <c r="D28">
        <v>34.590999600000004</v>
      </c>
      <c r="E28">
        <v>0.24751999999999999</v>
      </c>
      <c r="F28">
        <v>37.665000919999997</v>
      </c>
      <c r="G28">
        <v>0.81919998000000005</v>
      </c>
      <c r="H28">
        <v>30.659999849999998</v>
      </c>
      <c r="J28" s="2">
        <f>TREND(Calibration!$A$2:$A$4,Calibration!$B$2:$B$4,C28)</f>
        <v>320.96122678197958</v>
      </c>
      <c r="K28" s="2">
        <f>TREND(Calibration!$A$2:$A$4,Calibration!$C$2:$C$4,E28)</f>
        <v>415.97921053931987</v>
      </c>
      <c r="L28" s="2">
        <f>TREND(Calibration!$A$2:$A$4,Calibration!$D$2:$D$4,G28)</f>
        <v>593.46401966840745</v>
      </c>
    </row>
    <row r="29" spans="1:12" x14ac:dyDescent="0.25">
      <c r="A29">
        <v>135104</v>
      </c>
      <c r="B29">
        <v>15.20400047</v>
      </c>
      <c r="C29">
        <v>0.30426999999999998</v>
      </c>
      <c r="D29">
        <v>34.638999939999998</v>
      </c>
      <c r="E29">
        <v>0.24740999999999999</v>
      </c>
      <c r="F29">
        <v>37.618000029999997</v>
      </c>
      <c r="G29">
        <v>0.80250001000000004</v>
      </c>
      <c r="H29">
        <v>30.601999280000001</v>
      </c>
      <c r="J29" s="2">
        <f>TREND(Calibration!$A$2:$A$4,Calibration!$B$2:$B$4,C29)</f>
        <v>321.88990854001372</v>
      </c>
      <c r="K29" s="2">
        <f>TREND(Calibration!$A$2:$A$4,Calibration!$C$2:$C$4,E29)</f>
        <v>415.12048194922249</v>
      </c>
      <c r="L29" s="2">
        <f>TREND(Calibration!$A$2:$A$4,Calibration!$D$2:$D$4,G29)</f>
        <v>581.62899443800359</v>
      </c>
    </row>
    <row r="30" spans="1:12" x14ac:dyDescent="0.25">
      <c r="A30">
        <v>139924</v>
      </c>
      <c r="B30">
        <v>15.24600029</v>
      </c>
      <c r="C30">
        <v>0.30087000000000003</v>
      </c>
      <c r="D30">
        <v>34.623001100000003</v>
      </c>
      <c r="E30">
        <v>0.24740999999999999</v>
      </c>
      <c r="F30">
        <v>37.661998750000002</v>
      </c>
      <c r="G30">
        <v>0.81279999000000003</v>
      </c>
      <c r="H30">
        <v>30.591999049999998</v>
      </c>
      <c r="J30" s="2">
        <f>TREND(Calibration!$A$2:$A$4,Calibration!$B$2:$B$4,C30)</f>
        <v>306.85339262346656</v>
      </c>
      <c r="K30" s="2">
        <f>TREND(Calibration!$A$2:$A$4,Calibration!$C$2:$C$4,E30)</f>
        <v>415.12048194922249</v>
      </c>
      <c r="L30" s="2">
        <f>TREND(Calibration!$A$2:$A$4,Calibration!$D$2:$D$4,G30)</f>
        <v>588.92844007608892</v>
      </c>
    </row>
    <row r="31" spans="1:12" x14ac:dyDescent="0.25">
      <c r="A31">
        <v>144923</v>
      </c>
      <c r="B31">
        <v>15.184000019999999</v>
      </c>
      <c r="C31">
        <v>0.30081001000000002</v>
      </c>
      <c r="D31">
        <v>34.617000580000003</v>
      </c>
      <c r="E31">
        <v>0.24740999999999999</v>
      </c>
      <c r="F31">
        <v>37.659000399999996</v>
      </c>
      <c r="G31">
        <v>0.81110000999999998</v>
      </c>
      <c r="H31">
        <v>30.559999470000001</v>
      </c>
      <c r="J31" s="2">
        <f>TREND(Calibration!$A$2:$A$4,Calibration!$B$2:$B$4,C31)</f>
        <v>306.5880865676329</v>
      </c>
      <c r="K31" s="2">
        <f>TREND(Calibration!$A$2:$A$4,Calibration!$C$2:$C$4,E31)</f>
        <v>415.12048194922249</v>
      </c>
      <c r="L31" s="2">
        <f>TREND(Calibration!$A$2:$A$4,Calibration!$D$2:$D$4,G31)</f>
        <v>587.72368903814197</v>
      </c>
    </row>
    <row r="32" spans="1:12" x14ac:dyDescent="0.25">
      <c r="A32">
        <v>149930</v>
      </c>
      <c r="B32">
        <v>15.09300041</v>
      </c>
      <c r="C32">
        <v>0.30318999000000002</v>
      </c>
      <c r="D32">
        <v>34.597999569999999</v>
      </c>
      <c r="E32">
        <v>0.24735001000000001</v>
      </c>
      <c r="F32">
        <v>37.598999020000001</v>
      </c>
      <c r="G32">
        <v>0.80030000000000001</v>
      </c>
      <c r="H32">
        <v>30.556999210000001</v>
      </c>
      <c r="J32" s="2">
        <f>TREND(Calibration!$A$2:$A$4,Calibration!$B$2:$B$4,C32)</f>
        <v>317.11355925912267</v>
      </c>
      <c r="K32" s="2">
        <f>TREND(Calibration!$A$2:$A$4,Calibration!$C$2:$C$4,E32)</f>
        <v>414.65216260267744</v>
      </c>
      <c r="L32" s="2">
        <f>TREND(Calibration!$A$2:$A$4,Calibration!$D$2:$D$4,G32)</f>
        <v>580.06987943018385</v>
      </c>
    </row>
    <row r="33" spans="1:12" x14ac:dyDescent="0.25">
      <c r="A33">
        <v>154923</v>
      </c>
      <c r="B33">
        <v>15.050999640000001</v>
      </c>
      <c r="C33">
        <v>0.30821999999999999</v>
      </c>
      <c r="D33">
        <v>34.623001100000003</v>
      </c>
      <c r="E33">
        <v>0.24740999999999999</v>
      </c>
      <c r="F33">
        <v>37.633998869999999</v>
      </c>
      <c r="G33">
        <v>0.81489997999999997</v>
      </c>
      <c r="H33">
        <v>30.649999619999999</v>
      </c>
      <c r="J33" s="2">
        <f>TREND(Calibration!$A$2:$A$4,Calibration!$B$2:$B$4,C33)</f>
        <v>339.35880203129682</v>
      </c>
      <c r="K33" s="2">
        <f>TREND(Calibration!$A$2:$A$4,Calibration!$C$2:$C$4,E33)</f>
        <v>415.12048194922249</v>
      </c>
      <c r="L33" s="2">
        <f>TREND(Calibration!$A$2:$A$4,Calibration!$D$2:$D$4,G33)</f>
        <v>590.41667236833825</v>
      </c>
    </row>
    <row r="34" spans="1:12" x14ac:dyDescent="0.25">
      <c r="A34">
        <v>159923</v>
      </c>
      <c r="B34">
        <v>14.989999770000001</v>
      </c>
      <c r="C34">
        <v>0.29844000999999998</v>
      </c>
      <c r="D34">
        <v>34.601001740000001</v>
      </c>
      <c r="E34">
        <v>0.24740999999999999</v>
      </c>
      <c r="F34">
        <v>37.67200089</v>
      </c>
      <c r="G34">
        <v>0.81489997999999997</v>
      </c>
      <c r="H34">
        <v>30.652999879999999</v>
      </c>
      <c r="J34" s="2">
        <f>TREND(Calibration!$A$2:$A$4,Calibration!$B$2:$B$4,C34)</f>
        <v>296.10675047286304</v>
      </c>
      <c r="K34" s="2">
        <f>TREND(Calibration!$A$2:$A$4,Calibration!$C$2:$C$4,E34)</f>
        <v>415.12048194922249</v>
      </c>
      <c r="L34" s="2">
        <f>TREND(Calibration!$A$2:$A$4,Calibration!$D$2:$D$4,G34)</f>
        <v>590.41667236833825</v>
      </c>
    </row>
    <row r="35" spans="1:12" x14ac:dyDescent="0.25">
      <c r="A35">
        <v>164923</v>
      </c>
      <c r="B35">
        <v>14.98600006</v>
      </c>
      <c r="C35">
        <v>0.30860000999999998</v>
      </c>
      <c r="D35">
        <v>34.619998930000001</v>
      </c>
      <c r="E35">
        <v>0.24745998999999999</v>
      </c>
      <c r="F35">
        <v>37.650001529999997</v>
      </c>
      <c r="G35">
        <v>0.81870001999999997</v>
      </c>
      <c r="H35">
        <v>30.659999849999998</v>
      </c>
      <c r="J35" s="2">
        <f>TREND(Calibration!$A$2:$A$4,Calibration!$B$2:$B$4,C35)</f>
        <v>341.03939803525168</v>
      </c>
      <c r="K35" s="2">
        <f>TREND(Calibration!$A$2:$A$4,Calibration!$C$2:$C$4,E35)</f>
        <v>415.51073506030389</v>
      </c>
      <c r="L35" s="2">
        <f>TREND(Calibration!$A$2:$A$4,Calibration!$D$2:$D$4,G35)</f>
        <v>593.10970530651377</v>
      </c>
    </row>
    <row r="36" spans="1:12" x14ac:dyDescent="0.25">
      <c r="A36">
        <v>169924</v>
      </c>
      <c r="B36">
        <v>15.019000050000001</v>
      </c>
      <c r="C36">
        <v>0.30605999</v>
      </c>
      <c r="D36">
        <v>34.588001249999998</v>
      </c>
      <c r="E36">
        <v>0.24735001000000001</v>
      </c>
      <c r="F36">
        <v>37.655998230000002</v>
      </c>
      <c r="G36">
        <v>0.81489997999999997</v>
      </c>
      <c r="H36">
        <v>30.673000340000002</v>
      </c>
      <c r="J36" s="2">
        <f>TREND(Calibration!$A$2:$A$4,Calibration!$B$2:$B$4,C36)</f>
        <v>329.8061476945611</v>
      </c>
      <c r="K36" s="2">
        <f>TREND(Calibration!$A$2:$A$4,Calibration!$C$2:$C$4,E36)</f>
        <v>414.65216260267744</v>
      </c>
      <c r="L36" s="2">
        <f>TREND(Calibration!$A$2:$A$4,Calibration!$D$2:$D$4,G36)</f>
        <v>590.41667236833825</v>
      </c>
    </row>
    <row r="37" spans="1:12" x14ac:dyDescent="0.25">
      <c r="A37">
        <v>174923</v>
      </c>
      <c r="B37">
        <v>15.067999840000001</v>
      </c>
      <c r="C37">
        <v>0.30616999</v>
      </c>
      <c r="D37">
        <v>34.617000580000003</v>
      </c>
      <c r="E37">
        <v>0.24745998999999999</v>
      </c>
      <c r="F37">
        <v>37.674999239999998</v>
      </c>
      <c r="G37">
        <v>0.81379997999999998</v>
      </c>
      <c r="H37">
        <v>30.73699951</v>
      </c>
      <c r="J37" s="2">
        <f>TREND(Calibration!$A$2:$A$4,Calibration!$B$2:$B$4,C37)</f>
        <v>330.29262320950806</v>
      </c>
      <c r="K37" s="2">
        <f>TREND(Calibration!$A$2:$A$4,Calibration!$C$2:$C$4,E37)</f>
        <v>415.51073506030389</v>
      </c>
      <c r="L37" s="2">
        <f>TREND(Calibration!$A$2:$A$4,Calibration!$D$2:$D$4,G37)</f>
        <v>589.63711840785538</v>
      </c>
    </row>
    <row r="38" spans="1:12" x14ac:dyDescent="0.25">
      <c r="A38">
        <v>179931</v>
      </c>
      <c r="B38">
        <v>15.12300014</v>
      </c>
      <c r="C38">
        <v>0.30594999</v>
      </c>
      <c r="D38">
        <v>34.623001100000003</v>
      </c>
      <c r="E38">
        <v>0.24740999999999999</v>
      </c>
      <c r="F38">
        <v>37.633998869999999</v>
      </c>
      <c r="G38">
        <v>0.79759997000000005</v>
      </c>
      <c r="H38">
        <v>30.604999540000001</v>
      </c>
      <c r="J38" s="2">
        <f>TREND(Calibration!$A$2:$A$4,Calibration!$B$2:$B$4,C38)</f>
        <v>329.31967217961392</v>
      </c>
      <c r="K38" s="2">
        <f>TREND(Calibration!$A$2:$A$4,Calibration!$C$2:$C$4,E38)</f>
        <v>415.12048194922249</v>
      </c>
      <c r="L38" s="2">
        <f>TREND(Calibration!$A$2:$A$4,Calibration!$D$2:$D$4,G38)</f>
        <v>578.15640753934531</v>
      </c>
    </row>
    <row r="39" spans="1:12" x14ac:dyDescent="0.25">
      <c r="A39">
        <v>184925</v>
      </c>
      <c r="B39">
        <v>15.20400047</v>
      </c>
      <c r="C39">
        <v>0.30713998999999997</v>
      </c>
      <c r="D39">
        <v>34.617000580000003</v>
      </c>
      <c r="E39">
        <v>0.24756998999999999</v>
      </c>
      <c r="F39">
        <v>37.585998539999999</v>
      </c>
      <c r="G39">
        <v>0.79549998</v>
      </c>
      <c r="H39">
        <v>30.634000780000001</v>
      </c>
      <c r="J39" s="2">
        <f>TREND(Calibration!$A$2:$A$4,Calibration!$B$2:$B$4,C39)</f>
        <v>334.58245275040531</v>
      </c>
      <c r="K39" s="2">
        <f>TREND(Calibration!$A$2:$A$4,Calibration!$C$2:$C$4,E39)</f>
        <v>416.36946365040149</v>
      </c>
      <c r="L39" s="2">
        <f>TREND(Calibration!$A$2:$A$4,Calibration!$D$2:$D$4,G39)</f>
        <v>576.66817524709586</v>
      </c>
    </row>
    <row r="40" spans="1:12" x14ac:dyDescent="0.25">
      <c r="A40">
        <v>189923</v>
      </c>
      <c r="B40">
        <v>15.213999749999999</v>
      </c>
      <c r="C40">
        <v>0.30588999</v>
      </c>
      <c r="D40">
        <v>34.630001069999999</v>
      </c>
      <c r="E40">
        <v>0.24740999999999999</v>
      </c>
      <c r="F40">
        <v>37.615001679999999</v>
      </c>
      <c r="G40">
        <v>0.79930000999999995</v>
      </c>
      <c r="H40">
        <v>30.69499969</v>
      </c>
      <c r="J40" s="2">
        <f>TREND(Calibration!$A$2:$A$4,Calibration!$B$2:$B$4,C40)</f>
        <v>329.05432189873363</v>
      </c>
      <c r="K40" s="2">
        <f>TREND(Calibration!$A$2:$A$4,Calibration!$C$2:$C$4,E40)</f>
        <v>415.12048194922249</v>
      </c>
      <c r="L40" s="2">
        <f>TREND(Calibration!$A$2:$A$4,Calibration!$D$2:$D$4,G40)</f>
        <v>579.36120109841715</v>
      </c>
    </row>
    <row r="41" spans="1:12" x14ac:dyDescent="0.25">
      <c r="A41">
        <v>194924</v>
      </c>
      <c r="B41">
        <v>15.222999570000001</v>
      </c>
      <c r="C41">
        <v>0.30491998999999997</v>
      </c>
      <c r="D41">
        <v>34.611000060000002</v>
      </c>
      <c r="E41">
        <v>0.24773000000000001</v>
      </c>
      <c r="F41">
        <v>37.643001560000002</v>
      </c>
      <c r="G41">
        <v>0.79220003000000005</v>
      </c>
      <c r="H41">
        <v>30.729999540000001</v>
      </c>
      <c r="J41" s="2">
        <f>TREND(Calibration!$A$2:$A$4,Calibration!$B$2:$B$4,C41)</f>
        <v>324.76449235783616</v>
      </c>
      <c r="K41" s="2">
        <f>TREND(Calibration!$A$2:$A$4,Calibration!$C$2:$C$4,E41)</f>
        <v>417.61860148405162</v>
      </c>
      <c r="L41" s="2">
        <f>TREND(Calibration!$A$2:$A$4,Calibration!$D$2:$D$4,G41)</f>
        <v>574.32954879991837</v>
      </c>
    </row>
    <row r="42" spans="1:12" x14ac:dyDescent="0.25">
      <c r="A42">
        <v>200025</v>
      </c>
      <c r="B42">
        <v>15.20100021</v>
      </c>
      <c r="C42">
        <v>0.30498001000000002</v>
      </c>
      <c r="D42">
        <v>34.588001249999998</v>
      </c>
      <c r="E42">
        <v>0.24745998999999999</v>
      </c>
      <c r="F42">
        <v>37.680999759999999</v>
      </c>
      <c r="G42">
        <v>0.80030000000000001</v>
      </c>
      <c r="H42">
        <v>30.621000290000001</v>
      </c>
      <c r="J42" s="2">
        <f>TREND(Calibration!$A$2:$A$4,Calibration!$B$2:$B$4,C42)</f>
        <v>325.02993108881037</v>
      </c>
      <c r="K42" s="2">
        <f>TREND(Calibration!$A$2:$A$4,Calibration!$C$2:$C$4,E42)</f>
        <v>415.51073506030389</v>
      </c>
      <c r="L42" s="2">
        <f>TREND(Calibration!$A$2:$A$4,Calibration!$D$2:$D$4,G42)</f>
        <v>580.06987943018385</v>
      </c>
    </row>
    <row r="43" spans="1:12" x14ac:dyDescent="0.25">
      <c r="A43">
        <v>204932</v>
      </c>
      <c r="B43">
        <v>15.164999959999999</v>
      </c>
      <c r="C43">
        <v>0.30626999999999999</v>
      </c>
      <c r="D43">
        <v>34.61000061</v>
      </c>
      <c r="E43">
        <v>0.24767998999999999</v>
      </c>
      <c r="F43">
        <v>37.676998140000002</v>
      </c>
      <c r="G43">
        <v>0.79930000999999995</v>
      </c>
      <c r="H43">
        <v>30.596000669999999</v>
      </c>
      <c r="J43" s="2">
        <f>TREND(Calibration!$A$2:$A$4,Calibration!$B$2:$B$4,C43)</f>
        <v>330.73491790268872</v>
      </c>
      <c r="K43" s="2">
        <f>TREND(Calibration!$A$2:$A$4,Calibration!$C$2:$C$4,E43)</f>
        <v>417.22819224049908</v>
      </c>
      <c r="L43" s="2">
        <f>TREND(Calibration!$A$2:$A$4,Calibration!$D$2:$D$4,G43)</f>
        <v>579.36120109841715</v>
      </c>
    </row>
    <row r="44" spans="1:12" x14ac:dyDescent="0.25">
      <c r="A44">
        <v>210071</v>
      </c>
      <c r="B44">
        <v>15.131999970000001</v>
      </c>
      <c r="C44">
        <v>0.30594999</v>
      </c>
      <c r="D44">
        <v>34.568000789999999</v>
      </c>
      <c r="E44">
        <v>0.24767998999999999</v>
      </c>
      <c r="F44">
        <v>37.645000459999999</v>
      </c>
      <c r="G44">
        <v>0.80569999999999997</v>
      </c>
      <c r="H44">
        <v>30.68300056</v>
      </c>
      <c r="J44" s="2">
        <f>TREND(Calibration!$A$2:$A$4,Calibration!$B$2:$B$4,C44)</f>
        <v>329.31967217961392</v>
      </c>
      <c r="K44" s="2">
        <f>TREND(Calibration!$A$2:$A$4,Calibration!$C$2:$C$4,E44)</f>
        <v>417.22819224049908</v>
      </c>
      <c r="L44" s="2">
        <f>TREND(Calibration!$A$2:$A$4,Calibration!$D$2:$D$4,G44)</f>
        <v>583.8967806907358</v>
      </c>
    </row>
    <row r="45" spans="1:12" x14ac:dyDescent="0.25">
      <c r="A45">
        <v>214924</v>
      </c>
      <c r="B45">
        <v>15.074000359999999</v>
      </c>
      <c r="C45">
        <v>0.30275999999999997</v>
      </c>
      <c r="D45">
        <v>34.61000061</v>
      </c>
      <c r="E45">
        <v>0.24773000000000001</v>
      </c>
      <c r="F45">
        <v>37.625999450000002</v>
      </c>
      <c r="G45">
        <v>0.79930000999999995</v>
      </c>
      <c r="H45">
        <v>30.68000031</v>
      </c>
      <c r="J45" s="2">
        <f>TREND(Calibration!$A$2:$A$4,Calibration!$B$2:$B$4,C45)</f>
        <v>315.21192647119415</v>
      </c>
      <c r="K45" s="2">
        <f>TREND(Calibration!$A$2:$A$4,Calibration!$C$2:$C$4,E45)</f>
        <v>417.61860148405162</v>
      </c>
      <c r="L45" s="2">
        <f>TREND(Calibration!$A$2:$A$4,Calibration!$D$2:$D$4,G45)</f>
        <v>579.36120109841715</v>
      </c>
    </row>
    <row r="46" spans="1:12" x14ac:dyDescent="0.25">
      <c r="A46">
        <v>219931</v>
      </c>
      <c r="B46">
        <v>15.00599957</v>
      </c>
      <c r="C46">
        <v>0.30470999999999998</v>
      </c>
      <c r="D46">
        <v>34.622001650000001</v>
      </c>
      <c r="E46">
        <v>0.24778998999999999</v>
      </c>
      <c r="F46">
        <v>37.673999790000003</v>
      </c>
      <c r="G46">
        <v>0.80629998000000003</v>
      </c>
      <c r="H46">
        <v>30.625</v>
      </c>
      <c r="J46" s="2">
        <f>TREND(Calibration!$A$2:$A$4,Calibration!$B$2:$B$4,C46)</f>
        <v>323.83581059980224</v>
      </c>
      <c r="K46" s="2">
        <f>TREND(Calibration!$A$2:$A$4,Calibration!$C$2:$C$4,E46)</f>
        <v>418.08692083059645</v>
      </c>
      <c r="L46" s="2">
        <f>TREND(Calibration!$A$2:$A$4,Calibration!$D$2:$D$4,G46)</f>
        <v>584.32197776819987</v>
      </c>
    </row>
    <row r="47" spans="1:12" x14ac:dyDescent="0.25">
      <c r="A47">
        <v>225013</v>
      </c>
      <c r="B47">
        <v>14.9829998</v>
      </c>
      <c r="C47">
        <v>0.30632999999999999</v>
      </c>
      <c r="D47">
        <v>34.619998930000001</v>
      </c>
      <c r="E47">
        <v>0.24767998999999999</v>
      </c>
      <c r="F47">
        <v>37.615001679999999</v>
      </c>
      <c r="G47">
        <v>0.80519998000000004</v>
      </c>
      <c r="H47">
        <v>30.676000599999998</v>
      </c>
      <c r="J47" s="2">
        <f>TREND(Calibration!$A$2:$A$4,Calibration!$B$2:$B$4,C47)</f>
        <v>331.00026818356901</v>
      </c>
      <c r="K47" s="2">
        <f>TREND(Calibration!$A$2:$A$4,Calibration!$C$2:$C$4,E47)</f>
        <v>417.22819224049908</v>
      </c>
      <c r="L47" s="2">
        <f>TREND(Calibration!$A$2:$A$4,Calibration!$D$2:$D$4,G47)</f>
        <v>583.54242380771711</v>
      </c>
    </row>
    <row r="48" spans="1:12" x14ac:dyDescent="0.25">
      <c r="A48">
        <v>229927</v>
      </c>
      <c r="B48">
        <v>15.01200008</v>
      </c>
      <c r="C48">
        <v>0.30379</v>
      </c>
      <c r="D48">
        <v>34.555999759999999</v>
      </c>
      <c r="E48">
        <v>0.24773000000000001</v>
      </c>
      <c r="F48">
        <v>37.618000029999997</v>
      </c>
      <c r="G48">
        <v>0.79549998</v>
      </c>
      <c r="H48">
        <v>30.63999939</v>
      </c>
      <c r="J48" s="2">
        <f>TREND(Calibration!$A$2:$A$4,Calibration!$B$2:$B$4,C48)</f>
        <v>319.7671062929719</v>
      </c>
      <c r="K48" s="2">
        <f>TREND(Calibration!$A$2:$A$4,Calibration!$C$2:$C$4,E48)</f>
        <v>417.61860148405162</v>
      </c>
      <c r="L48" s="2">
        <f>TREND(Calibration!$A$2:$A$4,Calibration!$D$2:$D$4,G48)</f>
        <v>576.66817524709586</v>
      </c>
    </row>
    <row r="49" spans="1:12" x14ac:dyDescent="0.25">
      <c r="A49">
        <v>234923</v>
      </c>
      <c r="B49">
        <v>15.11299992</v>
      </c>
      <c r="C49">
        <v>0.30768001</v>
      </c>
      <c r="D49">
        <v>34.569000240000001</v>
      </c>
      <c r="E49">
        <v>0.24778998999999999</v>
      </c>
      <c r="F49">
        <v>37.655998230000002</v>
      </c>
      <c r="G49">
        <v>0.79979997999999997</v>
      </c>
      <c r="H49">
        <v>30.673000340000002</v>
      </c>
      <c r="J49" s="2">
        <f>TREND(Calibration!$A$2:$A$4,Calibration!$B$2:$B$4,C49)</f>
        <v>336.97069372842134</v>
      </c>
      <c r="K49" s="2">
        <f>TREND(Calibration!$A$2:$A$4,Calibration!$C$2:$C$4,E49)</f>
        <v>418.08692083059645</v>
      </c>
      <c r="L49" s="2">
        <f>TREND(Calibration!$A$2:$A$4,Calibration!$D$2:$D$4,G49)</f>
        <v>579.71552254716505</v>
      </c>
    </row>
    <row r="50" spans="1:12" x14ac:dyDescent="0.25">
      <c r="A50">
        <v>239923</v>
      </c>
      <c r="B50">
        <v>15.22900009</v>
      </c>
      <c r="C50">
        <v>0.30199999</v>
      </c>
      <c r="D50">
        <v>34.597000119999997</v>
      </c>
      <c r="E50">
        <v>0.24767998999999999</v>
      </c>
      <c r="F50">
        <v>37.682998660000003</v>
      </c>
      <c r="G50">
        <v>0.80680001000000001</v>
      </c>
      <c r="H50">
        <v>30.68899918</v>
      </c>
      <c r="J50" s="2">
        <f>TREND(Calibration!$A$2:$A$4,Calibration!$B$2:$B$4,C50)</f>
        <v>311.85077868833082</v>
      </c>
      <c r="K50" s="2">
        <f>TREND(Calibration!$A$2:$A$4,Calibration!$C$2:$C$4,E50)</f>
        <v>417.22819224049908</v>
      </c>
      <c r="L50" s="2">
        <f>TREND(Calibration!$A$2:$A$4,Calibration!$D$2:$D$4,G50)</f>
        <v>584.67634173807278</v>
      </c>
    </row>
    <row r="51" spans="1:12" x14ac:dyDescent="0.25">
      <c r="A51">
        <v>244923</v>
      </c>
      <c r="B51">
        <v>15.315999980000001</v>
      </c>
      <c r="C51">
        <v>0.30314001000000002</v>
      </c>
      <c r="D51">
        <v>34.624000549999998</v>
      </c>
      <c r="E51">
        <v>0.24773000000000001</v>
      </c>
      <c r="F51">
        <v>37.715999600000004</v>
      </c>
      <c r="G51">
        <v>0.80030000000000001</v>
      </c>
      <c r="H51">
        <v>30.68600082</v>
      </c>
      <c r="J51" s="2">
        <f>TREND(Calibration!$A$2:$A$4,Calibration!$B$2:$B$4,C51)</f>
        <v>316.89252247514924</v>
      </c>
      <c r="K51" s="2">
        <f>TREND(Calibration!$A$2:$A$4,Calibration!$C$2:$C$4,E51)</f>
        <v>417.61860148405162</v>
      </c>
      <c r="L51" s="2">
        <f>TREND(Calibration!$A$2:$A$4,Calibration!$D$2:$D$4,G51)</f>
        <v>580.06987943018385</v>
      </c>
    </row>
    <row r="52" spans="1:12" x14ac:dyDescent="0.25">
      <c r="A52">
        <v>249923</v>
      </c>
      <c r="B52">
        <v>15.338999749999999</v>
      </c>
      <c r="C52">
        <v>0.30680998999999998</v>
      </c>
      <c r="D52">
        <v>34.615001679999999</v>
      </c>
      <c r="E52">
        <v>0.24773000000000001</v>
      </c>
      <c r="F52">
        <v>37.715999600000004</v>
      </c>
      <c r="G52">
        <v>0.80629998000000003</v>
      </c>
      <c r="H52">
        <v>30.704999919999999</v>
      </c>
      <c r="J52" s="2">
        <f>TREND(Calibration!$A$2:$A$4,Calibration!$B$2:$B$4,C52)</f>
        <v>333.12302620556397</v>
      </c>
      <c r="K52" s="2">
        <f>TREND(Calibration!$A$2:$A$4,Calibration!$C$2:$C$4,E52)</f>
        <v>417.61860148405162</v>
      </c>
      <c r="L52" s="2">
        <f>TREND(Calibration!$A$2:$A$4,Calibration!$D$2:$D$4,G52)</f>
        <v>584.32197776819987</v>
      </c>
    </row>
    <row r="53" spans="1:12" x14ac:dyDescent="0.25">
      <c r="A53">
        <v>254923</v>
      </c>
      <c r="B53">
        <v>15.25800037</v>
      </c>
      <c r="C53">
        <v>0.30746001000000001</v>
      </c>
      <c r="D53">
        <v>34.618000029999997</v>
      </c>
      <c r="E53">
        <v>0.24773000000000001</v>
      </c>
      <c r="F53">
        <v>37.709999080000003</v>
      </c>
      <c r="G53">
        <v>0.80250001000000004</v>
      </c>
      <c r="H53">
        <v>30.6590004</v>
      </c>
      <c r="J53" s="2">
        <f>TREND(Calibration!$A$2:$A$4,Calibration!$B$2:$B$4,C53)</f>
        <v>335.99774269852719</v>
      </c>
      <c r="K53" s="2">
        <f>TREND(Calibration!$A$2:$A$4,Calibration!$C$2:$C$4,E53)</f>
        <v>417.61860148405162</v>
      </c>
      <c r="L53" s="2">
        <f>TREND(Calibration!$A$2:$A$4,Calibration!$D$2:$D$4,G53)</f>
        <v>581.62899443800359</v>
      </c>
    </row>
    <row r="54" spans="1:12" x14ac:dyDescent="0.25">
      <c r="A54">
        <v>259923</v>
      </c>
      <c r="B54">
        <v>15.164999959999999</v>
      </c>
      <c r="C54">
        <v>0.30432998999999999</v>
      </c>
      <c r="D54">
        <v>34.584999080000003</v>
      </c>
      <c r="E54">
        <v>0.248</v>
      </c>
      <c r="F54">
        <v>37.680999759999999</v>
      </c>
      <c r="G54">
        <v>0.80360001000000003</v>
      </c>
      <c r="H54">
        <v>30.591999049999998</v>
      </c>
      <c r="J54" s="2">
        <f>TREND(Calibration!$A$2:$A$4,Calibration!$B$2:$B$4,C54)</f>
        <v>322.15521459584716</v>
      </c>
      <c r="K54" s="2">
        <f>TREND(Calibration!$A$2:$A$4,Calibration!$C$2:$C$4,E54)</f>
        <v>419.72638984156379</v>
      </c>
      <c r="L54" s="2">
        <f>TREND(Calibration!$A$2:$A$4,Calibration!$D$2:$D$4,G54)</f>
        <v>582.40854839848646</v>
      </c>
    </row>
    <row r="55" spans="1:12" x14ac:dyDescent="0.25">
      <c r="A55">
        <v>264923</v>
      </c>
      <c r="B55">
        <v>15.09000015</v>
      </c>
      <c r="C55">
        <v>0.31053998999999999</v>
      </c>
      <c r="D55">
        <v>34.566001890000003</v>
      </c>
      <c r="E55">
        <v>0.24778998999999999</v>
      </c>
      <c r="F55">
        <v>37.652999880000003</v>
      </c>
      <c r="G55">
        <v>0.79549998</v>
      </c>
      <c r="H55">
        <v>30.57600021</v>
      </c>
      <c r="J55" s="2">
        <f>TREND(Calibration!$A$2:$A$4,Calibration!$B$2:$B$4,C55)</f>
        <v>349.61896866695292</v>
      </c>
      <c r="K55" s="2">
        <f>TREND(Calibration!$A$2:$A$4,Calibration!$C$2:$C$4,E55)</f>
        <v>418.08692083059645</v>
      </c>
      <c r="L55" s="2">
        <f>TREND(Calibration!$A$2:$A$4,Calibration!$D$2:$D$4,G55)</f>
        <v>576.66817524709586</v>
      </c>
    </row>
    <row r="56" spans="1:12" x14ac:dyDescent="0.25">
      <c r="A56">
        <v>269923</v>
      </c>
      <c r="B56">
        <v>15.03499985</v>
      </c>
      <c r="C56">
        <v>0.30643999999999999</v>
      </c>
      <c r="D56">
        <v>34.629001619999997</v>
      </c>
      <c r="E56">
        <v>0.24778998999999999</v>
      </c>
      <c r="F56">
        <v>37.641998289999997</v>
      </c>
      <c r="G56">
        <v>0.79170001000000001</v>
      </c>
      <c r="H56">
        <v>30.528999330000001</v>
      </c>
      <c r="J56" s="2">
        <f>TREND(Calibration!$A$2:$A$4,Calibration!$B$2:$B$4,C56)</f>
        <v>331.48674369851597</v>
      </c>
      <c r="K56" s="2">
        <f>TREND(Calibration!$A$2:$A$4,Calibration!$C$2:$C$4,E56)</f>
        <v>418.08692083059645</v>
      </c>
      <c r="L56" s="2">
        <f>TREND(Calibration!$A$2:$A$4,Calibration!$D$2:$D$4,G56)</f>
        <v>573.97519191689958</v>
      </c>
    </row>
    <row r="57" spans="1:12" x14ac:dyDescent="0.25">
      <c r="A57">
        <v>274924</v>
      </c>
      <c r="B57">
        <v>15.04800034</v>
      </c>
      <c r="C57">
        <v>0.30184000999999999</v>
      </c>
      <c r="D57">
        <v>34.616001130000001</v>
      </c>
      <c r="E57">
        <v>0.24773000000000001</v>
      </c>
      <c r="F57">
        <v>37.629001619999997</v>
      </c>
      <c r="G57">
        <v>0.7863</v>
      </c>
      <c r="H57">
        <v>30.531999590000002</v>
      </c>
      <c r="J57" s="2">
        <f>TREND(Calibration!$A$2:$A$4,Calibration!$B$2:$B$4,C57)</f>
        <v>311.14326638941043</v>
      </c>
      <c r="K57" s="2">
        <f>TREND(Calibration!$A$2:$A$4,Calibration!$C$2:$C$4,E57)</f>
        <v>417.61860148405162</v>
      </c>
      <c r="L57" s="2">
        <f>TREND(Calibration!$A$2:$A$4,Calibration!$D$2:$D$4,G57)</f>
        <v>570.1482835694934</v>
      </c>
    </row>
    <row r="58" spans="1:12" x14ac:dyDescent="0.25">
      <c r="A58">
        <v>279924</v>
      </c>
      <c r="B58">
        <v>15.07699966</v>
      </c>
      <c r="C58">
        <v>0.30406000999999999</v>
      </c>
      <c r="D58">
        <v>34.612998959999999</v>
      </c>
      <c r="E58">
        <v>0.248</v>
      </c>
      <c r="F58">
        <v>37.664001460000001</v>
      </c>
      <c r="G58">
        <v>0.80140001000000005</v>
      </c>
      <c r="H58">
        <v>30.541999820000001</v>
      </c>
      <c r="J58" s="2">
        <f>TREND(Calibration!$A$2:$A$4,Calibration!$B$2:$B$4,C58)</f>
        <v>320.96122678197958</v>
      </c>
      <c r="K58" s="2">
        <f>TREND(Calibration!$A$2:$A$4,Calibration!$C$2:$C$4,E58)</f>
        <v>419.72638984156379</v>
      </c>
      <c r="L58" s="2">
        <f>TREND(Calibration!$A$2:$A$4,Calibration!$D$2:$D$4,G58)</f>
        <v>580.84944047752083</v>
      </c>
    </row>
    <row r="59" spans="1:12" x14ac:dyDescent="0.25">
      <c r="A59">
        <v>284923</v>
      </c>
      <c r="B59">
        <v>15.074000359999999</v>
      </c>
      <c r="C59">
        <v>0.30713998999999997</v>
      </c>
      <c r="D59">
        <v>34.664001460000001</v>
      </c>
      <c r="E59">
        <v>0.24795</v>
      </c>
      <c r="F59">
        <v>37.61000061</v>
      </c>
      <c r="G59">
        <v>0.78899996999999999</v>
      </c>
      <c r="H59">
        <v>30.586999890000001</v>
      </c>
      <c r="J59" s="2">
        <f>TREND(Calibration!$A$2:$A$4,Calibration!$B$2:$B$4,C59)</f>
        <v>334.58245275040531</v>
      </c>
      <c r="K59" s="2">
        <f>TREND(Calibration!$A$2:$A$4,Calibration!$C$2:$C$4,E59)</f>
        <v>419.33605866424682</v>
      </c>
      <c r="L59" s="2">
        <f>TREND(Calibration!$A$2:$A$4,Calibration!$D$2:$D$4,G59)</f>
        <v>572.06171293920681</v>
      </c>
    </row>
    <row r="60" spans="1:12" x14ac:dyDescent="0.25">
      <c r="A60">
        <v>289923</v>
      </c>
      <c r="B60">
        <v>15.09300041</v>
      </c>
      <c r="C60">
        <v>0.30406000999999999</v>
      </c>
      <c r="D60">
        <v>34.636001589999999</v>
      </c>
      <c r="E60">
        <v>0.24811</v>
      </c>
      <c r="F60">
        <v>37.611000060000002</v>
      </c>
      <c r="G60">
        <v>0.7863</v>
      </c>
      <c r="H60">
        <v>30.5890007</v>
      </c>
      <c r="J60" s="2">
        <f>TREND(Calibration!$A$2:$A$4,Calibration!$B$2:$B$4,C60)</f>
        <v>320.96122678197958</v>
      </c>
      <c r="K60" s="2">
        <f>TREND(Calibration!$A$2:$A$4,Calibration!$C$2:$C$4,E60)</f>
        <v>420.58511843166116</v>
      </c>
      <c r="L60" s="2">
        <f>TREND(Calibration!$A$2:$A$4,Calibration!$D$2:$D$4,G60)</f>
        <v>570.1482835694934</v>
      </c>
    </row>
    <row r="61" spans="1:12" x14ac:dyDescent="0.25">
      <c r="A61">
        <v>294929</v>
      </c>
      <c r="B61">
        <v>15.19999981</v>
      </c>
      <c r="C61">
        <v>0.30275999999999997</v>
      </c>
      <c r="D61">
        <v>34.631999970000003</v>
      </c>
      <c r="E61">
        <v>0.24773000000000001</v>
      </c>
      <c r="F61">
        <v>37.6609993</v>
      </c>
      <c r="G61">
        <v>0.79549998</v>
      </c>
      <c r="H61">
        <v>30.51600075</v>
      </c>
      <c r="J61" s="2">
        <f>TREND(Calibration!$A$2:$A$4,Calibration!$B$2:$B$4,C61)</f>
        <v>315.21192647119415</v>
      </c>
      <c r="K61" s="2">
        <f>TREND(Calibration!$A$2:$A$4,Calibration!$C$2:$C$4,E61)</f>
        <v>417.61860148405162</v>
      </c>
      <c r="L61" s="2">
        <f>TREND(Calibration!$A$2:$A$4,Calibration!$D$2:$D$4,G61)</f>
        <v>576.66817524709586</v>
      </c>
    </row>
    <row r="62" spans="1:12" x14ac:dyDescent="0.25">
      <c r="A62">
        <v>299931</v>
      </c>
      <c r="B62">
        <v>15.194000239999999</v>
      </c>
      <c r="C62">
        <v>0.30502998999999997</v>
      </c>
      <c r="D62">
        <v>34.599998470000003</v>
      </c>
      <c r="E62">
        <v>0.24778998999999999</v>
      </c>
      <c r="F62">
        <v>37.636001589999999</v>
      </c>
      <c r="G62">
        <v>0.79869997999999998</v>
      </c>
      <c r="H62">
        <v>30.534999849999998</v>
      </c>
      <c r="J62" s="2">
        <f>TREND(Calibration!$A$2:$A$4,Calibration!$B$2:$B$4,C62)</f>
        <v>325.25096787278335</v>
      </c>
      <c r="K62" s="2">
        <f>TREND(Calibration!$A$2:$A$4,Calibration!$C$2:$C$4,E62)</f>
        <v>418.08692083059645</v>
      </c>
      <c r="L62" s="2">
        <f>TREND(Calibration!$A$2:$A$4,Calibration!$D$2:$D$4,G62)</f>
        <v>578.93596858668218</v>
      </c>
    </row>
    <row r="63" spans="1:12" x14ac:dyDescent="0.25">
      <c r="A63">
        <v>304924</v>
      </c>
      <c r="B63">
        <v>15.194000239999999</v>
      </c>
      <c r="C63">
        <v>0.30583999000000001</v>
      </c>
      <c r="D63">
        <v>34.590000150000002</v>
      </c>
      <c r="E63">
        <v>0.24778998999999999</v>
      </c>
      <c r="F63">
        <v>37.638999939999998</v>
      </c>
      <c r="G63">
        <v>0.79659997999999999</v>
      </c>
      <c r="H63">
        <v>30.590000150000002</v>
      </c>
      <c r="J63" s="2">
        <f>TREND(Calibration!$A$2:$A$4,Calibration!$B$2:$B$4,C63)</f>
        <v>328.83319666466673</v>
      </c>
      <c r="K63" s="2">
        <f>TREND(Calibration!$A$2:$A$4,Calibration!$C$2:$C$4,E63)</f>
        <v>418.08692083059645</v>
      </c>
      <c r="L63" s="2">
        <f>TREND(Calibration!$A$2:$A$4,Calibration!$D$2:$D$4,G63)</f>
        <v>577.44772920757862</v>
      </c>
    </row>
    <row r="64" spans="1:12" x14ac:dyDescent="0.25">
      <c r="A64">
        <v>309927</v>
      </c>
      <c r="B64">
        <v>15.12199974</v>
      </c>
      <c r="C64">
        <v>0.30914000000000003</v>
      </c>
      <c r="D64">
        <v>34.612998959999999</v>
      </c>
      <c r="E64">
        <v>0.24778998999999999</v>
      </c>
      <c r="F64">
        <v>37.638999939999998</v>
      </c>
      <c r="G64">
        <v>0.78949999999999998</v>
      </c>
      <c r="H64">
        <v>30.551000599999998</v>
      </c>
      <c r="J64" s="2">
        <f>TREND(Calibration!$A$2:$A$4,Calibration!$B$2:$B$4,C64)</f>
        <v>343.42750633812739</v>
      </c>
      <c r="K64" s="2">
        <f>TREND(Calibration!$A$2:$A$4,Calibration!$C$2:$C$4,E64)</f>
        <v>418.08692083059645</v>
      </c>
      <c r="L64" s="2">
        <f>TREND(Calibration!$A$2:$A$4,Calibration!$D$2:$D$4,G64)</f>
        <v>572.41607690907983</v>
      </c>
    </row>
    <row r="65" spans="1:12" x14ac:dyDescent="0.25">
      <c r="A65">
        <v>314923</v>
      </c>
      <c r="B65">
        <v>15.07299995</v>
      </c>
      <c r="C65">
        <v>0.30871000999999998</v>
      </c>
      <c r="D65">
        <v>34.633998869999999</v>
      </c>
      <c r="E65">
        <v>0.24762000000000001</v>
      </c>
      <c r="F65">
        <v>37.620998380000003</v>
      </c>
      <c r="G65">
        <v>0.78579997999999995</v>
      </c>
      <c r="H65">
        <v>30.562000269999999</v>
      </c>
      <c r="J65" s="2">
        <f>TREND(Calibration!$A$2:$A$4,Calibration!$B$2:$B$4,C65)</f>
        <v>341.52587355019887</v>
      </c>
      <c r="K65" s="2">
        <f>TREND(Calibration!$A$2:$A$4,Calibration!$C$2:$C$4,E65)</f>
        <v>416.75987289395425</v>
      </c>
      <c r="L65" s="2">
        <f>TREND(Calibration!$A$2:$A$4,Calibration!$D$2:$D$4,G65)</f>
        <v>569.79392668647461</v>
      </c>
    </row>
    <row r="66" spans="1:12" x14ac:dyDescent="0.25">
      <c r="A66">
        <v>319924</v>
      </c>
      <c r="B66">
        <v>15.053999900000001</v>
      </c>
      <c r="C66">
        <v>0.30362001</v>
      </c>
      <c r="D66">
        <v>34.590000150000002</v>
      </c>
      <c r="E66">
        <v>0.24778998999999999</v>
      </c>
      <c r="F66">
        <v>37.680000309999997</v>
      </c>
      <c r="G66">
        <v>0.80470001999999996</v>
      </c>
      <c r="H66">
        <v>30.631999969999999</v>
      </c>
      <c r="J66" s="2">
        <f>TREND(Calibration!$A$2:$A$4,Calibration!$B$2:$B$4,C66)</f>
        <v>319.01532472219128</v>
      </c>
      <c r="K66" s="2">
        <f>TREND(Calibration!$A$2:$A$4,Calibration!$C$2:$C$4,E66)</f>
        <v>418.08692083059645</v>
      </c>
      <c r="L66" s="2">
        <f>TREND(Calibration!$A$2:$A$4,Calibration!$D$2:$D$4,G66)</f>
        <v>583.18810944582344</v>
      </c>
    </row>
    <row r="67" spans="1:12" x14ac:dyDescent="0.25">
      <c r="A67">
        <v>324924</v>
      </c>
      <c r="B67">
        <v>15.06700039</v>
      </c>
      <c r="C67">
        <v>0.30794999000000001</v>
      </c>
      <c r="D67">
        <v>34.616001130000001</v>
      </c>
      <c r="E67">
        <v>0.24773000000000001</v>
      </c>
      <c r="F67">
        <v>37.693000789999999</v>
      </c>
      <c r="G67">
        <v>0.80790001</v>
      </c>
      <c r="H67">
        <v>30.635000229999999</v>
      </c>
      <c r="J67" s="2">
        <f>TREND(Calibration!$A$2:$A$4,Calibration!$B$2:$B$4,C67)</f>
        <v>338.16468154228892</v>
      </c>
      <c r="K67" s="2">
        <f>TREND(Calibration!$A$2:$A$4,Calibration!$C$2:$C$4,E67)</f>
        <v>417.61860148405162</v>
      </c>
      <c r="L67" s="2">
        <f>TREND(Calibration!$A$2:$A$4,Calibration!$D$2:$D$4,G67)</f>
        <v>585.45589569855565</v>
      </c>
    </row>
    <row r="68" spans="1:12" x14ac:dyDescent="0.25">
      <c r="A68">
        <v>329928</v>
      </c>
      <c r="B68">
        <v>15.022000309999999</v>
      </c>
      <c r="C68">
        <v>0.30454001000000003</v>
      </c>
      <c r="D68">
        <v>34.647998809999997</v>
      </c>
      <c r="E68">
        <v>0.24811</v>
      </c>
      <c r="F68">
        <v>37.632999419999997</v>
      </c>
      <c r="G68">
        <v>0.79280001</v>
      </c>
      <c r="H68">
        <v>30.55800056</v>
      </c>
      <c r="J68" s="2">
        <f>TREND(Calibration!$A$2:$A$4,Calibration!$B$2:$B$4,C68)</f>
        <v>323.08402902902185</v>
      </c>
      <c r="K68" s="2">
        <f>TREND(Calibration!$A$2:$A$4,Calibration!$C$2:$C$4,E68)</f>
        <v>420.58511843166116</v>
      </c>
      <c r="L68" s="2">
        <f>TREND(Calibration!$A$2:$A$4,Calibration!$D$2:$D$4,G68)</f>
        <v>574.75474587738245</v>
      </c>
    </row>
    <row r="69" spans="1:12" x14ac:dyDescent="0.25">
      <c r="A69">
        <v>334924</v>
      </c>
      <c r="B69">
        <v>15.14500046</v>
      </c>
      <c r="C69">
        <v>0.31119001000000002</v>
      </c>
      <c r="D69">
        <v>34.587001800000003</v>
      </c>
      <c r="E69">
        <v>0.24806</v>
      </c>
      <c r="F69">
        <v>37.695999149999999</v>
      </c>
      <c r="G69">
        <v>0.80409998000000005</v>
      </c>
      <c r="H69">
        <v>30.614999770000001</v>
      </c>
      <c r="J69" s="2">
        <f>TREND(Calibration!$A$2:$A$4,Calibration!$B$2:$B$4,C69)</f>
        <v>352.49368515991591</v>
      </c>
      <c r="K69" s="2">
        <f>TREND(Calibration!$A$2:$A$4,Calibration!$C$2:$C$4,E69)</f>
        <v>420.19478725434419</v>
      </c>
      <c r="L69" s="2">
        <f>TREND(Calibration!$A$2:$A$4,Calibration!$D$2:$D$4,G69)</f>
        <v>582.76286984723424</v>
      </c>
    </row>
    <row r="70" spans="1:12" x14ac:dyDescent="0.25">
      <c r="A70">
        <v>339923</v>
      </c>
      <c r="B70">
        <v>15.260999679999999</v>
      </c>
      <c r="C70">
        <v>0.30735001000000001</v>
      </c>
      <c r="D70">
        <v>34.630001069999999</v>
      </c>
      <c r="E70">
        <v>0.24806</v>
      </c>
      <c r="F70">
        <v>37.701000209999997</v>
      </c>
      <c r="G70">
        <v>0.80199999</v>
      </c>
      <c r="H70">
        <v>30.690000529999999</v>
      </c>
      <c r="J70" s="2">
        <f>TREND(Calibration!$A$2:$A$4,Calibration!$B$2:$B$4,C70)</f>
        <v>335.51126718358</v>
      </c>
      <c r="K70" s="2">
        <f>TREND(Calibration!$A$2:$A$4,Calibration!$C$2:$C$4,E70)</f>
        <v>420.19478725434419</v>
      </c>
      <c r="L70" s="2">
        <f>TREND(Calibration!$A$2:$A$4,Calibration!$D$2:$D$4,G70)</f>
        <v>581.27463755498491</v>
      </c>
    </row>
    <row r="71" spans="1:12" x14ac:dyDescent="0.25">
      <c r="A71">
        <v>345029</v>
      </c>
      <c r="B71">
        <v>15.2840004</v>
      </c>
      <c r="C71">
        <v>0.30221998999999999</v>
      </c>
      <c r="D71">
        <v>34.64599991</v>
      </c>
      <c r="E71">
        <v>0.24806</v>
      </c>
      <c r="F71">
        <v>37.666000369999999</v>
      </c>
      <c r="G71">
        <v>0.79119998000000002</v>
      </c>
      <c r="H71">
        <v>30.64599991</v>
      </c>
      <c r="J71" s="2">
        <f>TREND(Calibration!$A$2:$A$4,Calibration!$B$2:$B$4,C71)</f>
        <v>312.8237297182252</v>
      </c>
      <c r="K71" s="2">
        <f>TREND(Calibration!$A$2:$A$4,Calibration!$C$2:$C$4,E71)</f>
        <v>420.19478725434419</v>
      </c>
      <c r="L71" s="2">
        <f>TREND(Calibration!$A$2:$A$4,Calibration!$D$2:$D$4,G71)</f>
        <v>573.62082794702667</v>
      </c>
    </row>
    <row r="72" spans="1:12" x14ac:dyDescent="0.25">
      <c r="A72">
        <v>349924</v>
      </c>
      <c r="B72">
        <v>15.19999981</v>
      </c>
      <c r="C72">
        <v>0.31027000999999998</v>
      </c>
      <c r="D72">
        <v>34.590000150000002</v>
      </c>
      <c r="E72">
        <v>0.248</v>
      </c>
      <c r="F72">
        <v>37.658000950000002</v>
      </c>
      <c r="G72">
        <v>0.79549998</v>
      </c>
      <c r="H72">
        <v>30.551000599999998</v>
      </c>
      <c r="J72" s="2">
        <f>TREND(Calibration!$A$2:$A$4,Calibration!$B$2:$B$4,C72)</f>
        <v>348.42498085308534</v>
      </c>
      <c r="K72" s="2">
        <f>TREND(Calibration!$A$2:$A$4,Calibration!$C$2:$C$4,E72)</f>
        <v>419.72638984156379</v>
      </c>
      <c r="L72" s="2">
        <f>TREND(Calibration!$A$2:$A$4,Calibration!$D$2:$D$4,G72)</f>
        <v>576.66817524709586</v>
      </c>
    </row>
    <row r="73" spans="1:12" x14ac:dyDescent="0.25">
      <c r="A73">
        <v>354923</v>
      </c>
      <c r="B73">
        <v>15.196999549999999</v>
      </c>
      <c r="C73">
        <v>0.30362001</v>
      </c>
      <c r="D73">
        <v>34.609001159999998</v>
      </c>
      <c r="E73">
        <v>0.24778998999999999</v>
      </c>
      <c r="F73">
        <v>37.650001529999997</v>
      </c>
      <c r="G73">
        <v>0.80089997999999996</v>
      </c>
      <c r="H73">
        <v>30.629999160000001</v>
      </c>
      <c r="J73" s="2">
        <f>TREND(Calibration!$A$2:$A$4,Calibration!$B$2:$B$4,C73)</f>
        <v>319.01532472219128</v>
      </c>
      <c r="K73" s="2">
        <f>TREND(Calibration!$A$2:$A$4,Calibration!$C$2:$C$4,E73)</f>
        <v>418.08692083059645</v>
      </c>
      <c r="L73" s="2">
        <f>TREND(Calibration!$A$2:$A$4,Calibration!$D$2:$D$4,G73)</f>
        <v>580.49507650764781</v>
      </c>
    </row>
    <row r="74" spans="1:12" x14ac:dyDescent="0.25">
      <c r="A74">
        <v>360024</v>
      </c>
      <c r="B74">
        <v>15.12800026</v>
      </c>
      <c r="C74">
        <v>0.30871000999999998</v>
      </c>
      <c r="D74">
        <v>34.63999939</v>
      </c>
      <c r="E74">
        <v>0.24778998999999999</v>
      </c>
      <c r="F74">
        <v>37.667999270000003</v>
      </c>
      <c r="G74">
        <v>0.79820000999999996</v>
      </c>
      <c r="H74">
        <v>30.62800026</v>
      </c>
      <c r="J74" s="2">
        <f>TREND(Calibration!$A$2:$A$4,Calibration!$B$2:$B$4,C74)</f>
        <v>341.52587355019887</v>
      </c>
      <c r="K74" s="2">
        <f>TREND(Calibration!$A$2:$A$4,Calibration!$C$2:$C$4,E74)</f>
        <v>418.08692083059645</v>
      </c>
      <c r="L74" s="2">
        <f>TREND(Calibration!$A$2:$A$4,Calibration!$D$2:$D$4,G74)</f>
        <v>578.5816471379344</v>
      </c>
    </row>
    <row r="75" spans="1:12" x14ac:dyDescent="0.25">
      <c r="A75">
        <v>364931</v>
      </c>
      <c r="B75">
        <v>15.027999879999999</v>
      </c>
      <c r="C75">
        <v>0.30680998999999998</v>
      </c>
      <c r="D75">
        <v>34.624000549999998</v>
      </c>
      <c r="E75">
        <v>0.24762000000000001</v>
      </c>
      <c r="F75">
        <v>37.689998629999998</v>
      </c>
      <c r="G75">
        <v>0.80089997999999996</v>
      </c>
      <c r="H75">
        <v>30.556999210000001</v>
      </c>
      <c r="J75" s="2">
        <f>TREND(Calibration!$A$2:$A$4,Calibration!$B$2:$B$4,C75)</f>
        <v>333.12302620556397</v>
      </c>
      <c r="K75" s="2">
        <f>TREND(Calibration!$A$2:$A$4,Calibration!$C$2:$C$4,E75)</f>
        <v>416.75987289395425</v>
      </c>
      <c r="L75" s="2">
        <f>TREND(Calibration!$A$2:$A$4,Calibration!$D$2:$D$4,G75)</f>
        <v>580.49507650764781</v>
      </c>
    </row>
    <row r="76" spans="1:12" x14ac:dyDescent="0.25">
      <c r="A76">
        <v>370073</v>
      </c>
      <c r="B76">
        <v>15.00800037</v>
      </c>
      <c r="C76">
        <v>0.30221998999999999</v>
      </c>
      <c r="D76">
        <v>34.560001370000002</v>
      </c>
      <c r="E76">
        <v>0.24762000000000001</v>
      </c>
      <c r="F76">
        <v>37.67200089</v>
      </c>
      <c r="G76">
        <v>0.80409998000000005</v>
      </c>
      <c r="H76">
        <v>30.614000319999999</v>
      </c>
      <c r="J76" s="2">
        <f>TREND(Calibration!$A$2:$A$4,Calibration!$B$2:$B$4,C76)</f>
        <v>312.8237297182252</v>
      </c>
      <c r="K76" s="2">
        <f>TREND(Calibration!$A$2:$A$4,Calibration!$C$2:$C$4,E76)</f>
        <v>416.75987289395425</v>
      </c>
      <c r="L76" s="2">
        <f>TREND(Calibration!$A$2:$A$4,Calibration!$D$2:$D$4,G76)</f>
        <v>582.76286984723424</v>
      </c>
    </row>
    <row r="77" spans="1:12" x14ac:dyDescent="0.25">
      <c r="A77">
        <v>374925</v>
      </c>
      <c r="B77">
        <v>14.98200035</v>
      </c>
      <c r="C77">
        <v>0.30426999999999998</v>
      </c>
      <c r="D77">
        <v>34.652999880000003</v>
      </c>
      <c r="E77">
        <v>0.24773000000000001</v>
      </c>
      <c r="F77">
        <v>37.632999419999997</v>
      </c>
      <c r="G77">
        <v>0.79220003000000005</v>
      </c>
      <c r="H77">
        <v>30.56999969</v>
      </c>
      <c r="J77" s="2">
        <f>TREND(Calibration!$A$2:$A$4,Calibration!$B$2:$B$4,C77)</f>
        <v>321.88990854001372</v>
      </c>
      <c r="K77" s="2">
        <f>TREND(Calibration!$A$2:$A$4,Calibration!$C$2:$C$4,E77)</f>
        <v>417.61860148405162</v>
      </c>
      <c r="L77" s="2">
        <f>TREND(Calibration!$A$2:$A$4,Calibration!$D$2:$D$4,G77)</f>
        <v>574.32954879991837</v>
      </c>
    </row>
    <row r="78" spans="1:12" x14ac:dyDescent="0.25">
      <c r="A78">
        <v>379924</v>
      </c>
      <c r="B78">
        <v>15.088999749999999</v>
      </c>
      <c r="C78">
        <v>0.30362001</v>
      </c>
      <c r="D78">
        <v>34.630001069999999</v>
      </c>
      <c r="E78">
        <v>0.24767998999999999</v>
      </c>
      <c r="F78">
        <v>37.703998570000003</v>
      </c>
      <c r="G78">
        <v>0.80299997000000001</v>
      </c>
      <c r="H78">
        <v>30.61300087</v>
      </c>
      <c r="J78" s="2">
        <f>TREND(Calibration!$A$2:$A$4,Calibration!$B$2:$B$4,C78)</f>
        <v>319.01532472219128</v>
      </c>
      <c r="K78" s="2">
        <f>TREND(Calibration!$A$2:$A$4,Calibration!$C$2:$C$4,E78)</f>
        <v>417.22819224049908</v>
      </c>
      <c r="L78" s="2">
        <f>TREND(Calibration!$A$2:$A$4,Calibration!$D$2:$D$4,G78)</f>
        <v>581.98330879989726</v>
      </c>
    </row>
    <row r="79" spans="1:12" x14ac:dyDescent="0.25">
      <c r="A79">
        <v>384924</v>
      </c>
      <c r="B79">
        <v>15.125</v>
      </c>
      <c r="C79">
        <v>0.30292001000000002</v>
      </c>
      <c r="D79">
        <v>34.615001679999999</v>
      </c>
      <c r="E79">
        <v>0.24773000000000001</v>
      </c>
      <c r="F79">
        <v>37.63999939</v>
      </c>
      <c r="G79">
        <v>0.79220003000000005</v>
      </c>
      <c r="H79">
        <v>30.60400009</v>
      </c>
      <c r="J79" s="2">
        <f>TREND(Calibration!$A$2:$A$4,Calibration!$B$2:$B$4,C79)</f>
        <v>315.91957144525509</v>
      </c>
      <c r="K79" s="2">
        <f>TREND(Calibration!$A$2:$A$4,Calibration!$C$2:$C$4,E79)</f>
        <v>417.61860148405162</v>
      </c>
      <c r="L79" s="2">
        <f>TREND(Calibration!$A$2:$A$4,Calibration!$D$2:$D$4,G79)</f>
        <v>574.32954879991837</v>
      </c>
    </row>
    <row r="80" spans="1:12" x14ac:dyDescent="0.25">
      <c r="A80">
        <v>389924</v>
      </c>
      <c r="B80">
        <v>15.26799965</v>
      </c>
      <c r="C80">
        <v>0.30588999</v>
      </c>
      <c r="D80">
        <v>34.573001859999998</v>
      </c>
      <c r="E80">
        <v>0.24773000000000001</v>
      </c>
      <c r="F80">
        <v>37.691001890000003</v>
      </c>
      <c r="G80">
        <v>0.80030000000000001</v>
      </c>
      <c r="H80">
        <v>30.6590004</v>
      </c>
      <c r="J80" s="2">
        <f>TREND(Calibration!$A$2:$A$4,Calibration!$B$2:$B$4,C80)</f>
        <v>329.05432189873363</v>
      </c>
      <c r="K80" s="2">
        <f>TREND(Calibration!$A$2:$A$4,Calibration!$C$2:$C$4,E80)</f>
        <v>417.61860148405162</v>
      </c>
      <c r="L80" s="2">
        <f>TREND(Calibration!$A$2:$A$4,Calibration!$D$2:$D$4,G80)</f>
        <v>580.06987943018385</v>
      </c>
    </row>
    <row r="81" spans="1:12" x14ac:dyDescent="0.25">
      <c r="A81">
        <v>394924</v>
      </c>
      <c r="B81">
        <v>15.41899967</v>
      </c>
      <c r="C81">
        <v>0.30626999999999999</v>
      </c>
      <c r="D81">
        <v>34.599998470000003</v>
      </c>
      <c r="E81">
        <v>0.24773000000000001</v>
      </c>
      <c r="F81">
        <v>37.743999479999999</v>
      </c>
      <c r="G81">
        <v>0.80360001000000003</v>
      </c>
      <c r="H81">
        <v>30.63999939</v>
      </c>
      <c r="J81" s="2">
        <f>TREND(Calibration!$A$2:$A$4,Calibration!$B$2:$B$4,C81)</f>
        <v>330.73491790268872</v>
      </c>
      <c r="K81" s="2">
        <f>TREND(Calibration!$A$2:$A$4,Calibration!$C$2:$C$4,E81)</f>
        <v>417.61860148405162</v>
      </c>
      <c r="L81" s="2">
        <f>TREND(Calibration!$A$2:$A$4,Calibration!$D$2:$D$4,G81)</f>
        <v>582.40854839848646</v>
      </c>
    </row>
    <row r="82" spans="1:12" x14ac:dyDescent="0.25">
      <c r="A82">
        <v>399925</v>
      </c>
      <c r="B82">
        <v>15.43299961</v>
      </c>
      <c r="C82">
        <v>0.30562001</v>
      </c>
      <c r="D82">
        <v>34.584999080000003</v>
      </c>
      <c r="E82">
        <v>0.24773000000000001</v>
      </c>
      <c r="F82">
        <v>37.710998539999999</v>
      </c>
      <c r="G82">
        <v>0.80360001000000003</v>
      </c>
      <c r="H82">
        <v>30.649000170000001</v>
      </c>
      <c r="J82" s="2">
        <f>TREND(Calibration!$A$2:$A$4,Calibration!$B$2:$B$4,C82)</f>
        <v>327.86033408486605</v>
      </c>
      <c r="K82" s="2">
        <f>TREND(Calibration!$A$2:$A$4,Calibration!$C$2:$C$4,E82)</f>
        <v>417.61860148405162</v>
      </c>
      <c r="L82" s="2">
        <f>TREND(Calibration!$A$2:$A$4,Calibration!$D$2:$D$4,G82)</f>
        <v>582.40854839848646</v>
      </c>
    </row>
    <row r="83" spans="1:12" x14ac:dyDescent="0.25">
      <c r="A83">
        <v>404925</v>
      </c>
      <c r="B83">
        <v>15.40999985</v>
      </c>
      <c r="C83">
        <v>0.30978999000000002</v>
      </c>
      <c r="D83">
        <v>34.590999600000004</v>
      </c>
      <c r="E83">
        <v>0.24778998999999999</v>
      </c>
      <c r="F83">
        <v>37.701000209999997</v>
      </c>
      <c r="G83">
        <v>0.79659997999999999</v>
      </c>
      <c r="H83">
        <v>30.652000430000001</v>
      </c>
      <c r="J83" s="2">
        <f>TREND(Calibration!$A$2:$A$4,Calibration!$B$2:$B$4,C83)</f>
        <v>346.30209015594983</v>
      </c>
      <c r="K83" s="2">
        <f>TREND(Calibration!$A$2:$A$4,Calibration!$C$2:$C$4,E83)</f>
        <v>418.08692083059645</v>
      </c>
      <c r="L83" s="2">
        <f>TREND(Calibration!$A$2:$A$4,Calibration!$D$2:$D$4,G83)</f>
        <v>577.44772920757862</v>
      </c>
    </row>
    <row r="84" spans="1:12" x14ac:dyDescent="0.25">
      <c r="A84">
        <v>409924</v>
      </c>
      <c r="B84">
        <v>15.31999969</v>
      </c>
      <c r="C84">
        <v>0.30437999999999998</v>
      </c>
      <c r="D84">
        <v>34.615001679999999</v>
      </c>
      <c r="E84">
        <v>0.24773000000000001</v>
      </c>
      <c r="F84">
        <v>37.715999600000004</v>
      </c>
      <c r="G84">
        <v>0.80739998999999996</v>
      </c>
      <c r="H84">
        <v>30.60899925</v>
      </c>
      <c r="J84" s="2">
        <f>TREND(Calibration!$A$2:$A$4,Calibration!$B$2:$B$4,C84)</f>
        <v>322.37638405496091</v>
      </c>
      <c r="K84" s="2">
        <f>TREND(Calibration!$A$2:$A$4,Calibration!$C$2:$C$4,E84)</f>
        <v>417.61860148405162</v>
      </c>
      <c r="L84" s="2">
        <f>TREND(Calibration!$A$2:$A$4,Calibration!$D$2:$D$4,G84)</f>
        <v>585.10153881553686</v>
      </c>
    </row>
    <row r="85" spans="1:12" x14ac:dyDescent="0.25">
      <c r="A85">
        <v>414927</v>
      </c>
      <c r="B85">
        <v>15.210000040000001</v>
      </c>
      <c r="C85">
        <v>0.31102999999999997</v>
      </c>
      <c r="D85">
        <v>34.5890007</v>
      </c>
      <c r="E85">
        <v>0.24740999999999999</v>
      </c>
      <c r="F85">
        <v>37.633998869999999</v>
      </c>
      <c r="G85">
        <v>0.79549998</v>
      </c>
      <c r="H85">
        <v>30.614000319999999</v>
      </c>
      <c r="J85" s="2">
        <f>TREND(Calibration!$A$2:$A$4,Calibration!$B$2:$B$4,C85)</f>
        <v>351.78604018585497</v>
      </c>
      <c r="K85" s="2">
        <f>TREND(Calibration!$A$2:$A$4,Calibration!$C$2:$C$4,E85)</f>
        <v>415.12048194922249</v>
      </c>
      <c r="L85" s="2">
        <f>TREND(Calibration!$A$2:$A$4,Calibration!$D$2:$D$4,G85)</f>
        <v>576.66817524709586</v>
      </c>
    </row>
    <row r="86" spans="1:12" x14ac:dyDescent="0.25">
      <c r="A86">
        <v>420013</v>
      </c>
      <c r="B86">
        <v>15.15100002</v>
      </c>
      <c r="C86">
        <v>0.30843999999999999</v>
      </c>
      <c r="D86">
        <v>34.611000060000002</v>
      </c>
      <c r="E86">
        <v>0.24740999999999999</v>
      </c>
      <c r="F86">
        <v>37.648998259999999</v>
      </c>
      <c r="G86">
        <v>0.79009998000000004</v>
      </c>
      <c r="H86">
        <v>30.601999280000001</v>
      </c>
      <c r="J86" s="2">
        <f>TREND(Calibration!$A$2:$A$4,Calibration!$B$2:$B$4,C86)</f>
        <v>340.33175306119097</v>
      </c>
      <c r="K86" s="2">
        <f>TREND(Calibration!$A$2:$A$4,Calibration!$C$2:$C$4,E86)</f>
        <v>415.12048194922249</v>
      </c>
      <c r="L86" s="2">
        <f>TREND(Calibration!$A$2:$A$4,Calibration!$D$2:$D$4,G86)</f>
        <v>572.84127398654391</v>
      </c>
    </row>
    <row r="87" spans="1:12" x14ac:dyDescent="0.25">
      <c r="A87">
        <v>424974</v>
      </c>
      <c r="B87">
        <v>15.15100002</v>
      </c>
      <c r="C87">
        <v>0.30157</v>
      </c>
      <c r="D87">
        <v>34.617000580000003</v>
      </c>
      <c r="E87">
        <v>0.24745998999999999</v>
      </c>
      <c r="F87">
        <v>37.716999049999998</v>
      </c>
      <c r="G87">
        <v>0.80569999999999997</v>
      </c>
      <c r="H87">
        <v>30.64599991</v>
      </c>
      <c r="J87" s="2">
        <f>TREND(Calibration!$A$2:$A$4,Calibration!$B$2:$B$4,C87)</f>
        <v>309.94914590040253</v>
      </c>
      <c r="K87" s="2">
        <f>TREND(Calibration!$A$2:$A$4,Calibration!$C$2:$C$4,E87)</f>
        <v>415.51073506030389</v>
      </c>
      <c r="L87" s="2">
        <f>TREND(Calibration!$A$2:$A$4,Calibration!$D$2:$D$4,G87)</f>
        <v>583.8967806907358</v>
      </c>
    </row>
    <row r="88" spans="1:12" x14ac:dyDescent="0.25">
      <c r="A88">
        <v>429924</v>
      </c>
      <c r="B88">
        <v>15.09500027</v>
      </c>
      <c r="C88">
        <v>0.30724998999999997</v>
      </c>
      <c r="D88">
        <v>34.61000061</v>
      </c>
      <c r="E88">
        <v>0.24735001000000001</v>
      </c>
      <c r="F88">
        <v>37.729999540000001</v>
      </c>
      <c r="G88">
        <v>0.80519998000000004</v>
      </c>
      <c r="H88">
        <v>30.5909996</v>
      </c>
      <c r="J88" s="2">
        <f>TREND(Calibration!$A$2:$A$4,Calibration!$B$2:$B$4,C88)</f>
        <v>335.0689282653525</v>
      </c>
      <c r="K88" s="2">
        <f>TREND(Calibration!$A$2:$A$4,Calibration!$C$2:$C$4,E88)</f>
        <v>414.65216260267744</v>
      </c>
      <c r="L88" s="2">
        <f>TREND(Calibration!$A$2:$A$4,Calibration!$D$2:$D$4,G88)</f>
        <v>583.54242380771711</v>
      </c>
    </row>
    <row r="89" spans="1:12" x14ac:dyDescent="0.25">
      <c r="A89">
        <v>434924</v>
      </c>
      <c r="B89">
        <v>15.03100014</v>
      </c>
      <c r="C89">
        <v>0.30665000999999997</v>
      </c>
      <c r="D89">
        <v>34.583000179999999</v>
      </c>
      <c r="E89">
        <v>0.24740999999999999</v>
      </c>
      <c r="F89">
        <v>37.67200089</v>
      </c>
      <c r="G89">
        <v>0.79759997000000005</v>
      </c>
      <c r="H89">
        <v>30.510999680000001</v>
      </c>
      <c r="J89" s="2">
        <f>TREND(Calibration!$A$2:$A$4,Calibration!$B$2:$B$4,C89)</f>
        <v>332.41551390664358</v>
      </c>
      <c r="K89" s="2">
        <f>TREND(Calibration!$A$2:$A$4,Calibration!$C$2:$C$4,E89)</f>
        <v>415.12048194922249</v>
      </c>
      <c r="L89" s="2">
        <f>TREND(Calibration!$A$2:$A$4,Calibration!$D$2:$D$4,G89)</f>
        <v>578.15640753934531</v>
      </c>
    </row>
    <row r="90" spans="1:12" x14ac:dyDescent="0.25">
      <c r="A90">
        <v>439924</v>
      </c>
      <c r="B90">
        <v>15.050999640000001</v>
      </c>
      <c r="C90">
        <v>0.30373000999999999</v>
      </c>
      <c r="D90">
        <v>34.598999020000001</v>
      </c>
      <c r="E90">
        <v>0.24729999999999999</v>
      </c>
      <c r="F90">
        <v>37.67200089</v>
      </c>
      <c r="G90">
        <v>0.79930000999999995</v>
      </c>
      <c r="H90">
        <v>30.52099991</v>
      </c>
      <c r="J90" s="2">
        <f>TREND(Calibration!$A$2:$A$4,Calibration!$B$2:$B$4,C90)</f>
        <v>319.50180023713824</v>
      </c>
      <c r="K90" s="2">
        <f>TREND(Calibration!$A$2:$A$4,Calibration!$C$2:$C$4,E90)</f>
        <v>414.2617533591249</v>
      </c>
      <c r="L90" s="2">
        <f>TREND(Calibration!$A$2:$A$4,Calibration!$D$2:$D$4,G90)</f>
        <v>579.36120109841715</v>
      </c>
    </row>
    <row r="91" spans="1:12" x14ac:dyDescent="0.25">
      <c r="A91">
        <v>444924</v>
      </c>
      <c r="B91">
        <v>15.07699966</v>
      </c>
      <c r="C91">
        <v>0.30594999</v>
      </c>
      <c r="D91">
        <v>34.564998629999998</v>
      </c>
      <c r="E91">
        <v>0.24745998999999999</v>
      </c>
      <c r="F91">
        <v>37.645000459999999</v>
      </c>
      <c r="G91">
        <v>0.80140001000000005</v>
      </c>
      <c r="H91">
        <v>30.48699951</v>
      </c>
      <c r="J91" s="2">
        <f>TREND(Calibration!$A$2:$A$4,Calibration!$B$2:$B$4,C91)</f>
        <v>329.31967217961392</v>
      </c>
      <c r="K91" s="2">
        <f>TREND(Calibration!$A$2:$A$4,Calibration!$C$2:$C$4,E91)</f>
        <v>415.51073506030389</v>
      </c>
      <c r="L91" s="2">
        <f>TREND(Calibration!$A$2:$A$4,Calibration!$D$2:$D$4,G91)</f>
        <v>580.84944047752083</v>
      </c>
    </row>
    <row r="92" spans="1:12" x14ac:dyDescent="0.25">
      <c r="A92">
        <v>449925</v>
      </c>
      <c r="B92">
        <v>15.18900013</v>
      </c>
      <c r="C92">
        <v>0.30621999999999999</v>
      </c>
      <c r="D92">
        <v>34.57799911</v>
      </c>
      <c r="E92">
        <v>0.24745998999999999</v>
      </c>
      <c r="F92">
        <v>37.662998199999997</v>
      </c>
      <c r="G92">
        <v>0.80199999</v>
      </c>
      <c r="H92">
        <v>30.584999079999999</v>
      </c>
      <c r="J92" s="2">
        <f>TREND(Calibration!$A$2:$A$4,Calibration!$B$2:$B$4,C92)</f>
        <v>330.51379266862182</v>
      </c>
      <c r="K92" s="2">
        <f>TREND(Calibration!$A$2:$A$4,Calibration!$C$2:$C$4,E92)</f>
        <v>415.51073506030389</v>
      </c>
      <c r="L92" s="2">
        <f>TREND(Calibration!$A$2:$A$4,Calibration!$D$2:$D$4,G92)</f>
        <v>581.27463755498491</v>
      </c>
    </row>
    <row r="93" spans="1:12" x14ac:dyDescent="0.25">
      <c r="A93">
        <v>454926</v>
      </c>
      <c r="B93">
        <v>15.27600002</v>
      </c>
      <c r="C93">
        <v>0.30502998999999997</v>
      </c>
      <c r="D93">
        <v>34.618000029999997</v>
      </c>
      <c r="E93">
        <v>0.24735001000000001</v>
      </c>
      <c r="F93">
        <v>37.733001710000003</v>
      </c>
      <c r="G93">
        <v>0.81169999000000004</v>
      </c>
      <c r="H93">
        <v>30.590000150000002</v>
      </c>
      <c r="J93" s="2">
        <f>TREND(Calibration!$A$2:$A$4,Calibration!$B$2:$B$4,C93)</f>
        <v>325.25096787278335</v>
      </c>
      <c r="K93" s="2">
        <f>TREND(Calibration!$A$2:$A$4,Calibration!$C$2:$C$4,E93)</f>
        <v>414.65216260267744</v>
      </c>
      <c r="L93" s="2">
        <f>TREND(Calibration!$A$2:$A$4,Calibration!$D$2:$D$4,G93)</f>
        <v>588.14888611560605</v>
      </c>
    </row>
    <row r="94" spans="1:12" x14ac:dyDescent="0.25">
      <c r="A94">
        <v>459923</v>
      </c>
      <c r="B94">
        <v>15.21800041</v>
      </c>
      <c r="C94">
        <v>0.30621999999999999</v>
      </c>
      <c r="D94">
        <v>34.634998320000001</v>
      </c>
      <c r="E94">
        <v>0.24745998999999999</v>
      </c>
      <c r="F94">
        <v>37.694000240000001</v>
      </c>
      <c r="G94">
        <v>0.80030000000000001</v>
      </c>
      <c r="H94">
        <v>30.51499939</v>
      </c>
      <c r="J94" s="2">
        <f>TREND(Calibration!$A$2:$A$4,Calibration!$B$2:$B$4,C94)</f>
        <v>330.51379266862182</v>
      </c>
      <c r="K94" s="2">
        <f>TREND(Calibration!$A$2:$A$4,Calibration!$C$2:$C$4,E94)</f>
        <v>415.51073506030389</v>
      </c>
      <c r="L94" s="2">
        <f>TREND(Calibration!$A$2:$A$4,Calibration!$D$2:$D$4,G94)</f>
        <v>580.06987943018385</v>
      </c>
    </row>
    <row r="95" spans="1:12" x14ac:dyDescent="0.25">
      <c r="A95">
        <v>465023</v>
      </c>
      <c r="B95">
        <v>15.190999980000001</v>
      </c>
      <c r="C95">
        <v>0.30691998999999998</v>
      </c>
      <c r="D95">
        <v>34.618000029999997</v>
      </c>
      <c r="E95">
        <v>0.24714000999999999</v>
      </c>
      <c r="F95">
        <v>37.69900131</v>
      </c>
      <c r="G95">
        <v>0.79549998</v>
      </c>
      <c r="H95">
        <v>30.499000550000002</v>
      </c>
      <c r="J95" s="2">
        <f>TREND(Calibration!$A$2:$A$4,Calibration!$B$2:$B$4,C95)</f>
        <v>333.60950172051116</v>
      </c>
      <c r="K95" s="2">
        <f>TREND(Calibration!$A$2:$A$4,Calibration!$C$2:$C$4,E95)</f>
        <v>413.01277165794568</v>
      </c>
      <c r="L95" s="2">
        <f>TREND(Calibration!$A$2:$A$4,Calibration!$D$2:$D$4,G95)</f>
        <v>576.66817524709586</v>
      </c>
    </row>
    <row r="96" spans="1:12" x14ac:dyDescent="0.25">
      <c r="A96">
        <v>469930</v>
      </c>
      <c r="B96">
        <v>15.152000429999999</v>
      </c>
      <c r="C96">
        <v>0.30654000999999997</v>
      </c>
      <c r="D96">
        <v>34.630001069999999</v>
      </c>
      <c r="E96">
        <v>0.24740999999999999</v>
      </c>
      <c r="F96">
        <v>37.653999329999998</v>
      </c>
      <c r="G96">
        <v>0.79820000999999996</v>
      </c>
      <c r="H96">
        <v>30.600000380000001</v>
      </c>
      <c r="J96" s="2">
        <f>TREND(Calibration!$A$2:$A$4,Calibration!$B$2:$B$4,C96)</f>
        <v>331.92903839169662</v>
      </c>
      <c r="K96" s="2">
        <f>TREND(Calibration!$A$2:$A$4,Calibration!$C$2:$C$4,E96)</f>
        <v>415.12048194922249</v>
      </c>
      <c r="L96" s="2">
        <f>TREND(Calibration!$A$2:$A$4,Calibration!$D$2:$D$4,G96)</f>
        <v>578.5816471379344</v>
      </c>
    </row>
    <row r="97" spans="1:12" x14ac:dyDescent="0.25">
      <c r="A97">
        <v>474924</v>
      </c>
      <c r="B97">
        <v>15.102999690000001</v>
      </c>
      <c r="C97">
        <v>0.30687001000000003</v>
      </c>
      <c r="D97">
        <v>34.609001159999998</v>
      </c>
      <c r="E97">
        <v>0.24745998999999999</v>
      </c>
      <c r="F97">
        <v>37.724998470000003</v>
      </c>
      <c r="G97">
        <v>0.80739998999999996</v>
      </c>
      <c r="H97">
        <v>30.579999919999999</v>
      </c>
      <c r="J97" s="2">
        <f>TREND(Calibration!$A$2:$A$4,Calibration!$B$2:$B$4,C97)</f>
        <v>333.38846493653818</v>
      </c>
      <c r="K97" s="2">
        <f>TREND(Calibration!$A$2:$A$4,Calibration!$C$2:$C$4,E97)</f>
        <v>415.51073506030389</v>
      </c>
      <c r="L97" s="2">
        <f>TREND(Calibration!$A$2:$A$4,Calibration!$D$2:$D$4,G97)</f>
        <v>585.10153881553686</v>
      </c>
    </row>
    <row r="98" spans="1:12" x14ac:dyDescent="0.25">
      <c r="A98">
        <v>479924</v>
      </c>
      <c r="B98">
        <v>15.050999640000001</v>
      </c>
      <c r="C98">
        <v>0.30524999000000003</v>
      </c>
      <c r="D98">
        <v>34.648998259999999</v>
      </c>
      <c r="E98">
        <v>0.24735001000000001</v>
      </c>
      <c r="F98">
        <v>37.716999049999998</v>
      </c>
      <c r="G98">
        <v>0.80360001000000003</v>
      </c>
      <c r="H98">
        <v>30.51300049</v>
      </c>
      <c r="J98" s="2">
        <f>TREND(Calibration!$A$2:$A$4,Calibration!$B$2:$B$4,C98)</f>
        <v>326.22391890267772</v>
      </c>
      <c r="K98" s="2">
        <f>TREND(Calibration!$A$2:$A$4,Calibration!$C$2:$C$4,E98)</f>
        <v>414.65216260267744</v>
      </c>
      <c r="L98" s="2">
        <f>TREND(Calibration!$A$2:$A$4,Calibration!$D$2:$D$4,G98)</f>
        <v>582.40854839848646</v>
      </c>
    </row>
    <row r="99" spans="1:12" x14ac:dyDescent="0.25">
      <c r="A99">
        <v>484927</v>
      </c>
      <c r="B99">
        <v>15.05000019</v>
      </c>
      <c r="C99">
        <v>0.30708000000000002</v>
      </c>
      <c r="D99">
        <v>34.596000670000002</v>
      </c>
      <c r="E99">
        <v>0.24740999999999999</v>
      </c>
      <c r="F99">
        <v>37.680999759999999</v>
      </c>
      <c r="G99">
        <v>0.79759997000000005</v>
      </c>
      <c r="H99">
        <v>30.617000579999999</v>
      </c>
      <c r="J99" s="2">
        <f>TREND(Calibration!$A$2:$A$4,Calibration!$B$2:$B$4,C99)</f>
        <v>334.3171466945721</v>
      </c>
      <c r="K99" s="2">
        <f>TREND(Calibration!$A$2:$A$4,Calibration!$C$2:$C$4,E99)</f>
        <v>415.12048194922249</v>
      </c>
      <c r="L99" s="2">
        <f>TREND(Calibration!$A$2:$A$4,Calibration!$D$2:$D$4,G99)</f>
        <v>578.15640753934531</v>
      </c>
    </row>
    <row r="100" spans="1:12" x14ac:dyDescent="0.25">
      <c r="A100">
        <v>489924</v>
      </c>
      <c r="B100">
        <v>15.053999900000001</v>
      </c>
      <c r="C100">
        <v>0.31319001000000002</v>
      </c>
      <c r="D100">
        <v>34.631000520000001</v>
      </c>
      <c r="E100">
        <v>0.24729999999999999</v>
      </c>
      <c r="F100">
        <v>37.706001280000002</v>
      </c>
      <c r="G100">
        <v>0.80250001000000004</v>
      </c>
      <c r="H100">
        <v>30.496000290000001</v>
      </c>
      <c r="J100" s="2">
        <f>TREND(Calibration!$A$2:$A$4,Calibration!$B$2:$B$4,C100)</f>
        <v>361.33869452259091</v>
      </c>
      <c r="K100" s="2">
        <f>TREND(Calibration!$A$2:$A$4,Calibration!$C$2:$C$4,E100)</f>
        <v>414.2617533591249</v>
      </c>
      <c r="L100" s="2">
        <f>TREND(Calibration!$A$2:$A$4,Calibration!$D$2:$D$4,G100)</f>
        <v>581.62899443800359</v>
      </c>
    </row>
    <row r="101" spans="1:12" x14ac:dyDescent="0.25">
      <c r="A101">
        <v>494924</v>
      </c>
      <c r="B101">
        <v>15.18599987</v>
      </c>
      <c r="C101">
        <v>0.31426999</v>
      </c>
      <c r="D101">
        <v>34.606998439999998</v>
      </c>
      <c r="E101">
        <v>0.24735001000000001</v>
      </c>
      <c r="F101">
        <v>37.701000209999997</v>
      </c>
      <c r="G101">
        <v>0.80739998999999996</v>
      </c>
      <c r="H101">
        <v>30.580999370000001</v>
      </c>
      <c r="J101" s="2">
        <f>TREND(Calibration!$A$2:$A$4,Calibration!$B$2:$B$4,C101)</f>
        <v>366.11491112834165</v>
      </c>
      <c r="K101" s="2">
        <f>TREND(Calibration!$A$2:$A$4,Calibration!$C$2:$C$4,E101)</f>
        <v>414.65216260267744</v>
      </c>
      <c r="L101" s="2">
        <f>TREND(Calibration!$A$2:$A$4,Calibration!$D$2:$D$4,G101)</f>
        <v>585.10153881553686</v>
      </c>
    </row>
    <row r="102" spans="1:12" x14ac:dyDescent="0.25">
      <c r="A102">
        <v>500108</v>
      </c>
      <c r="B102">
        <v>15.289999959999999</v>
      </c>
      <c r="C102">
        <v>0.31125000000000003</v>
      </c>
      <c r="D102">
        <v>34.618999479999999</v>
      </c>
      <c r="E102">
        <v>0.24729999999999999</v>
      </c>
      <c r="F102">
        <v>37.680999759999999</v>
      </c>
      <c r="G102">
        <v>0.79439998000000001</v>
      </c>
      <c r="H102">
        <v>30.607999800000002</v>
      </c>
      <c r="J102" s="2">
        <f>TREND(Calibration!$A$2:$A$4,Calibration!$B$2:$B$4,C102)</f>
        <v>352.75899121574935</v>
      </c>
      <c r="K102" s="2">
        <f>TREND(Calibration!$A$2:$A$4,Calibration!$C$2:$C$4,E102)</f>
        <v>414.2617533591249</v>
      </c>
      <c r="L102" s="2">
        <f>TREND(Calibration!$A$2:$A$4,Calibration!$D$2:$D$4,G102)</f>
        <v>575.8886212866131</v>
      </c>
    </row>
    <row r="103" spans="1:12" x14ac:dyDescent="0.25">
      <c r="A103">
        <v>504924</v>
      </c>
      <c r="B103">
        <v>15.36299992</v>
      </c>
      <c r="C103">
        <v>0.30443998999999999</v>
      </c>
      <c r="D103">
        <v>34.618999479999999</v>
      </c>
      <c r="E103">
        <v>0.24773000000000001</v>
      </c>
      <c r="F103">
        <v>37.716999049999998</v>
      </c>
      <c r="G103">
        <v>0.80030000000000001</v>
      </c>
      <c r="H103">
        <v>30.533000950000002</v>
      </c>
      <c r="J103" s="2">
        <f>TREND(Calibration!$A$2:$A$4,Calibration!$B$2:$B$4,C103)</f>
        <v>322.64169011079434</v>
      </c>
      <c r="K103" s="2">
        <f>TREND(Calibration!$A$2:$A$4,Calibration!$C$2:$C$4,E103)</f>
        <v>417.61860148405162</v>
      </c>
      <c r="L103" s="2">
        <f>TREND(Calibration!$A$2:$A$4,Calibration!$D$2:$D$4,G103)</f>
        <v>580.06987943018385</v>
      </c>
    </row>
    <row r="104" spans="1:12" x14ac:dyDescent="0.25">
      <c r="A104">
        <v>509923</v>
      </c>
      <c r="B104">
        <v>15.385999679999999</v>
      </c>
      <c r="C104">
        <v>0.30465001000000003</v>
      </c>
      <c r="D104">
        <v>34.634998320000001</v>
      </c>
      <c r="E104">
        <v>0.24778998999999999</v>
      </c>
      <c r="F104">
        <v>37.7140007</v>
      </c>
      <c r="G104">
        <v>0.80250001000000004</v>
      </c>
      <c r="H104">
        <v>30.5359993</v>
      </c>
      <c r="J104" s="2">
        <f>TREND(Calibration!$A$2:$A$4,Calibration!$B$2:$B$4,C104)</f>
        <v>323.57050454396904</v>
      </c>
      <c r="K104" s="2">
        <f>TREND(Calibration!$A$2:$A$4,Calibration!$C$2:$C$4,E104)</f>
        <v>418.08692083059645</v>
      </c>
      <c r="L104" s="2">
        <f>TREND(Calibration!$A$2:$A$4,Calibration!$D$2:$D$4,G104)</f>
        <v>581.62899443800359</v>
      </c>
    </row>
    <row r="105" spans="1:12" x14ac:dyDescent="0.25">
      <c r="A105">
        <v>514927</v>
      </c>
      <c r="B105">
        <v>15.321999549999999</v>
      </c>
      <c r="C105">
        <v>0.30519000000000002</v>
      </c>
      <c r="D105">
        <v>34.632999419999997</v>
      </c>
      <c r="E105">
        <v>0.24806</v>
      </c>
      <c r="F105">
        <v>37.634998320000001</v>
      </c>
      <c r="G105">
        <v>0.79490000000000005</v>
      </c>
      <c r="H105">
        <v>30.527000430000001</v>
      </c>
      <c r="J105" s="2">
        <f>TREND(Calibration!$A$2:$A$4,Calibration!$B$2:$B$4,C105)</f>
        <v>325.95861284684429</v>
      </c>
      <c r="K105" s="2">
        <f>TREND(Calibration!$A$2:$A$4,Calibration!$C$2:$C$4,E105)</f>
        <v>420.19478725434419</v>
      </c>
      <c r="L105" s="2">
        <f>TREND(Calibration!$A$2:$A$4,Calibration!$D$2:$D$4,G105)</f>
        <v>576.24297816963178</v>
      </c>
    </row>
    <row r="106" spans="1:12" x14ac:dyDescent="0.25">
      <c r="A106">
        <v>520030</v>
      </c>
      <c r="B106">
        <v>15.26200008</v>
      </c>
      <c r="C106">
        <v>0.30621999999999999</v>
      </c>
      <c r="D106">
        <v>34.680999759999999</v>
      </c>
      <c r="E106">
        <v>0.24811</v>
      </c>
      <c r="F106">
        <v>37.659999849999998</v>
      </c>
      <c r="G106">
        <v>0.79490000000000005</v>
      </c>
      <c r="H106">
        <v>30.579999919999999</v>
      </c>
      <c r="J106" s="2">
        <f>TREND(Calibration!$A$2:$A$4,Calibration!$B$2:$B$4,C106)</f>
        <v>330.51379266862182</v>
      </c>
      <c r="K106" s="2">
        <f>TREND(Calibration!$A$2:$A$4,Calibration!$C$2:$C$4,E106)</f>
        <v>420.58511843166116</v>
      </c>
      <c r="L106" s="2">
        <f>TREND(Calibration!$A$2:$A$4,Calibration!$D$2:$D$4,G106)</f>
        <v>576.24297816963178</v>
      </c>
    </row>
    <row r="107" spans="1:12" x14ac:dyDescent="0.25">
      <c r="A107">
        <v>525017</v>
      </c>
      <c r="B107">
        <v>15.20400047</v>
      </c>
      <c r="C107">
        <v>0.30546001</v>
      </c>
      <c r="D107">
        <v>34.632999419999997</v>
      </c>
      <c r="E107">
        <v>0.24811</v>
      </c>
      <c r="F107">
        <v>37.740001679999999</v>
      </c>
      <c r="G107">
        <v>0.80739998999999996</v>
      </c>
      <c r="H107">
        <v>30.56100082</v>
      </c>
      <c r="J107" s="2">
        <f>TREND(Calibration!$A$2:$A$4,Calibration!$B$2:$B$4,C107)</f>
        <v>327.15273333585219</v>
      </c>
      <c r="K107" s="2">
        <f>TREND(Calibration!$A$2:$A$4,Calibration!$C$2:$C$4,E107)</f>
        <v>420.58511843166116</v>
      </c>
      <c r="L107" s="2">
        <f>TREND(Calibration!$A$2:$A$4,Calibration!$D$2:$D$4,G107)</f>
        <v>585.10153881553686</v>
      </c>
    </row>
    <row r="108" spans="1:12" x14ac:dyDescent="0.25">
      <c r="A108">
        <v>530015</v>
      </c>
      <c r="B108">
        <v>15.12100029</v>
      </c>
      <c r="C108">
        <v>0.30654000999999997</v>
      </c>
      <c r="D108">
        <v>34.606998439999998</v>
      </c>
      <c r="E108">
        <v>0.24806</v>
      </c>
      <c r="F108">
        <v>37.7140007</v>
      </c>
      <c r="G108">
        <v>0.80949998000000001</v>
      </c>
      <c r="H108">
        <v>30.524000170000001</v>
      </c>
      <c r="J108" s="2">
        <f>TREND(Calibration!$A$2:$A$4,Calibration!$B$2:$B$4,C108)</f>
        <v>331.92903839169662</v>
      </c>
      <c r="K108" s="2">
        <f>TREND(Calibration!$A$2:$A$4,Calibration!$C$2:$C$4,E108)</f>
        <v>420.19478725434419</v>
      </c>
      <c r="L108" s="2">
        <f>TREND(Calibration!$A$2:$A$4,Calibration!$D$2:$D$4,G108)</f>
        <v>586.58977110778619</v>
      </c>
    </row>
    <row r="109" spans="1:12" x14ac:dyDescent="0.25">
      <c r="A109">
        <v>534924</v>
      </c>
      <c r="B109">
        <v>15.10499954</v>
      </c>
      <c r="C109">
        <v>0.30053999999999997</v>
      </c>
      <c r="D109">
        <v>34.640998840000002</v>
      </c>
      <c r="E109">
        <v>0.248</v>
      </c>
      <c r="F109">
        <v>37.661998750000002</v>
      </c>
      <c r="G109">
        <v>0.79979997999999997</v>
      </c>
      <c r="H109">
        <v>30.584999079999999</v>
      </c>
      <c r="J109" s="2">
        <f>TREND(Calibration!$A$2:$A$4,Calibration!$B$2:$B$4,C109)</f>
        <v>305.39396607862477</v>
      </c>
      <c r="K109" s="2">
        <f>TREND(Calibration!$A$2:$A$4,Calibration!$C$2:$C$4,E109)</f>
        <v>419.72638984156379</v>
      </c>
      <c r="L109" s="2">
        <f>TREND(Calibration!$A$2:$A$4,Calibration!$D$2:$D$4,G109)</f>
        <v>579.71552254716505</v>
      </c>
    </row>
    <row r="110" spans="1:12" x14ac:dyDescent="0.25">
      <c r="A110">
        <v>540135</v>
      </c>
      <c r="B110">
        <v>15.114000320000001</v>
      </c>
      <c r="C110">
        <v>0.30173000999999999</v>
      </c>
      <c r="D110">
        <v>34.618000029999997</v>
      </c>
      <c r="E110">
        <v>0.24826999999999999</v>
      </c>
      <c r="F110">
        <v>37.708000179999999</v>
      </c>
      <c r="G110">
        <v>0.79869997999999998</v>
      </c>
      <c r="H110">
        <v>30.61199951</v>
      </c>
      <c r="J110" s="2">
        <f>TREND(Calibration!$A$2:$A$4,Calibration!$B$2:$B$4,C110)</f>
        <v>310.65679087446347</v>
      </c>
      <c r="K110" s="2">
        <f>TREND(Calibration!$A$2:$A$4,Calibration!$C$2:$C$4,E110)</f>
        <v>421.83417819907572</v>
      </c>
      <c r="L110" s="2">
        <f>TREND(Calibration!$A$2:$A$4,Calibration!$D$2:$D$4,G110)</f>
        <v>578.93596858668218</v>
      </c>
    </row>
    <row r="111" spans="1:12" x14ac:dyDescent="0.25">
      <c r="A111">
        <v>545049</v>
      </c>
      <c r="B111">
        <v>15.13700008</v>
      </c>
      <c r="C111">
        <v>0.31064998999999999</v>
      </c>
      <c r="D111">
        <v>34.615001679999999</v>
      </c>
      <c r="E111">
        <v>0.24833</v>
      </c>
      <c r="F111">
        <v>37.733001710000003</v>
      </c>
      <c r="G111">
        <v>0.79979997999999997</v>
      </c>
      <c r="H111">
        <v>30.615999219999999</v>
      </c>
      <c r="J111" s="2">
        <f>TREND(Calibration!$A$2:$A$4,Calibration!$B$2:$B$4,C111)</f>
        <v>350.10544418189988</v>
      </c>
      <c r="K111" s="2">
        <f>TREND(Calibration!$A$2:$A$4,Calibration!$C$2:$C$4,E111)</f>
        <v>422.30257561185635</v>
      </c>
      <c r="L111" s="2">
        <f>TREND(Calibration!$A$2:$A$4,Calibration!$D$2:$D$4,G111)</f>
        <v>579.71552254716505</v>
      </c>
    </row>
    <row r="112" spans="1:12" x14ac:dyDescent="0.25">
      <c r="A112">
        <v>550018</v>
      </c>
      <c r="B112">
        <v>15.19200039</v>
      </c>
      <c r="C112">
        <v>0.30665000999999997</v>
      </c>
      <c r="D112">
        <v>34.626998899999997</v>
      </c>
      <c r="E112">
        <v>0.24833</v>
      </c>
      <c r="F112">
        <v>37.747001650000001</v>
      </c>
      <c r="G112">
        <v>0.80839998000000002</v>
      </c>
      <c r="H112">
        <v>30.597999569999999</v>
      </c>
      <c r="J112" s="2">
        <f>TREND(Calibration!$A$2:$A$4,Calibration!$B$2:$B$4,C112)</f>
        <v>332.41551390664358</v>
      </c>
      <c r="K112" s="2">
        <f>TREND(Calibration!$A$2:$A$4,Calibration!$C$2:$C$4,E112)</f>
        <v>422.30257561185635</v>
      </c>
      <c r="L112" s="2">
        <f>TREND(Calibration!$A$2:$A$4,Calibration!$D$2:$D$4,G112)</f>
        <v>585.81021714730343</v>
      </c>
    </row>
    <row r="113" spans="1:12" x14ac:dyDescent="0.25">
      <c r="A113">
        <v>555034</v>
      </c>
      <c r="B113">
        <v>15.239999770000001</v>
      </c>
      <c r="C113">
        <v>0.30903000000000003</v>
      </c>
      <c r="D113">
        <v>34.64599991</v>
      </c>
      <c r="E113">
        <v>0.24833</v>
      </c>
      <c r="F113">
        <v>37.70299911</v>
      </c>
      <c r="G113">
        <v>0.79820000999999996</v>
      </c>
      <c r="H113">
        <v>30.635999680000001</v>
      </c>
      <c r="J113" s="2">
        <f>TREND(Calibration!$A$2:$A$4,Calibration!$B$2:$B$4,C113)</f>
        <v>342.9410308231802</v>
      </c>
      <c r="K113" s="2">
        <f>TREND(Calibration!$A$2:$A$4,Calibration!$C$2:$C$4,E113)</f>
        <v>422.30257561185635</v>
      </c>
      <c r="L113" s="2">
        <f>TREND(Calibration!$A$2:$A$4,Calibration!$D$2:$D$4,G113)</f>
        <v>578.5816471379344</v>
      </c>
    </row>
    <row r="114" spans="1:12" x14ac:dyDescent="0.25">
      <c r="A114">
        <v>559924</v>
      </c>
      <c r="B114">
        <v>15.260000229999999</v>
      </c>
      <c r="C114">
        <v>0.30779001</v>
      </c>
      <c r="D114">
        <v>34.64599991</v>
      </c>
      <c r="E114">
        <v>0.248</v>
      </c>
      <c r="F114">
        <v>37.689998629999998</v>
      </c>
      <c r="G114">
        <v>0.79119998000000002</v>
      </c>
      <c r="H114">
        <v>30.565999980000001</v>
      </c>
      <c r="J114" s="2">
        <f>TREND(Calibration!$A$2:$A$4,Calibration!$B$2:$B$4,C114)</f>
        <v>337.45716924336853</v>
      </c>
      <c r="K114" s="2">
        <f>TREND(Calibration!$A$2:$A$4,Calibration!$C$2:$C$4,E114)</f>
        <v>419.72638984156379</v>
      </c>
      <c r="L114" s="2">
        <f>TREND(Calibration!$A$2:$A$4,Calibration!$D$2:$D$4,G114)</f>
        <v>573.62082794702667</v>
      </c>
    </row>
    <row r="115" spans="1:12" x14ac:dyDescent="0.25">
      <c r="A115">
        <v>564925</v>
      </c>
      <c r="B115">
        <v>15.31099987</v>
      </c>
      <c r="C115">
        <v>0.30621999999999999</v>
      </c>
      <c r="D115">
        <v>34.665000919999997</v>
      </c>
      <c r="E115">
        <v>0.248</v>
      </c>
      <c r="F115">
        <v>37.708000179999999</v>
      </c>
      <c r="G115">
        <v>0.79329996999999997</v>
      </c>
      <c r="H115">
        <v>30.5340004</v>
      </c>
      <c r="J115" s="2">
        <f>TREND(Calibration!$A$2:$A$4,Calibration!$B$2:$B$4,C115)</f>
        <v>330.51379266862182</v>
      </c>
      <c r="K115" s="2">
        <f>TREND(Calibration!$A$2:$A$4,Calibration!$C$2:$C$4,E115)</f>
        <v>419.72638984156379</v>
      </c>
      <c r="L115" s="2">
        <f>TREND(Calibration!$A$2:$A$4,Calibration!$D$2:$D$4,G115)</f>
        <v>575.109060239276</v>
      </c>
    </row>
    <row r="116" spans="1:12" x14ac:dyDescent="0.25">
      <c r="A116">
        <v>569924</v>
      </c>
      <c r="B116">
        <v>15.25899982</v>
      </c>
      <c r="C116">
        <v>0.30508000000000002</v>
      </c>
      <c r="D116">
        <v>34.60400009</v>
      </c>
      <c r="E116">
        <v>0.24811</v>
      </c>
      <c r="F116">
        <v>37.708000179999999</v>
      </c>
      <c r="G116">
        <v>0.80089997999999996</v>
      </c>
      <c r="H116">
        <v>30.518999099999998</v>
      </c>
      <c r="J116" s="2">
        <f>TREND(Calibration!$A$2:$A$4,Calibration!$B$2:$B$4,C116)</f>
        <v>325.4721373318971</v>
      </c>
      <c r="K116" s="2">
        <f>TREND(Calibration!$A$2:$A$4,Calibration!$C$2:$C$4,E116)</f>
        <v>420.58511843166116</v>
      </c>
      <c r="L116" s="2">
        <f>TREND(Calibration!$A$2:$A$4,Calibration!$D$2:$D$4,G116)</f>
        <v>580.49507650764781</v>
      </c>
    </row>
    <row r="117" spans="1:12" x14ac:dyDescent="0.25">
      <c r="A117">
        <v>575011</v>
      </c>
      <c r="B117">
        <v>15.210000040000001</v>
      </c>
      <c r="C117">
        <v>0.30588999</v>
      </c>
      <c r="D117">
        <v>34.625</v>
      </c>
      <c r="E117">
        <v>0.24806</v>
      </c>
      <c r="F117">
        <v>37.70299911</v>
      </c>
      <c r="G117">
        <v>0.80680001000000001</v>
      </c>
      <c r="H117">
        <v>30.57600021</v>
      </c>
      <c r="J117" s="2">
        <f>TREND(Calibration!$A$2:$A$4,Calibration!$B$2:$B$4,C117)</f>
        <v>329.05432189873363</v>
      </c>
      <c r="K117" s="2">
        <f>TREND(Calibration!$A$2:$A$4,Calibration!$C$2:$C$4,E117)</f>
        <v>420.19478725434419</v>
      </c>
      <c r="L117" s="2">
        <f>TREND(Calibration!$A$2:$A$4,Calibration!$D$2:$D$4,G117)</f>
        <v>584.67634173807278</v>
      </c>
    </row>
    <row r="118" spans="1:12" x14ac:dyDescent="0.25">
      <c r="A118">
        <v>579989</v>
      </c>
      <c r="B118">
        <v>15.14599991</v>
      </c>
      <c r="C118">
        <v>0.30648999999999998</v>
      </c>
      <c r="D118">
        <v>34.643001560000002</v>
      </c>
      <c r="E118">
        <v>0.24806</v>
      </c>
      <c r="F118">
        <v>37.722000119999997</v>
      </c>
      <c r="G118">
        <v>0.80470001999999996</v>
      </c>
      <c r="H118">
        <v>30.53700066</v>
      </c>
      <c r="J118" s="2">
        <f>TREND(Calibration!$A$2:$A$4,Calibration!$B$2:$B$4,C118)</f>
        <v>331.70786893258287</v>
      </c>
      <c r="K118" s="2">
        <f>TREND(Calibration!$A$2:$A$4,Calibration!$C$2:$C$4,E118)</f>
        <v>420.19478725434419</v>
      </c>
      <c r="L118" s="2">
        <f>TREND(Calibration!$A$2:$A$4,Calibration!$D$2:$D$4,G118)</f>
        <v>583.18810944582344</v>
      </c>
    </row>
    <row r="119" spans="1:12" x14ac:dyDescent="0.25">
      <c r="A119">
        <v>585174</v>
      </c>
      <c r="B119">
        <v>15.11200047</v>
      </c>
      <c r="C119">
        <v>0.30562001</v>
      </c>
      <c r="D119">
        <v>34.612998959999999</v>
      </c>
      <c r="E119">
        <v>0.24806</v>
      </c>
      <c r="F119">
        <v>37.728000639999998</v>
      </c>
      <c r="G119">
        <v>0.80629998000000003</v>
      </c>
      <c r="H119">
        <v>30.54599953</v>
      </c>
      <c r="J119" s="2">
        <f>TREND(Calibration!$A$2:$A$4,Calibration!$B$2:$B$4,C119)</f>
        <v>327.86033408486605</v>
      </c>
      <c r="K119" s="2">
        <f>TREND(Calibration!$A$2:$A$4,Calibration!$C$2:$C$4,E119)</f>
        <v>420.19478725434419</v>
      </c>
      <c r="L119" s="2">
        <f>TREND(Calibration!$A$2:$A$4,Calibration!$D$2:$D$4,G119)</f>
        <v>584.32197776819987</v>
      </c>
    </row>
    <row r="120" spans="1:12" x14ac:dyDescent="0.25">
      <c r="A120">
        <v>589923</v>
      </c>
      <c r="B120">
        <v>15.02000046</v>
      </c>
      <c r="C120">
        <v>0.30184000999999999</v>
      </c>
      <c r="D120">
        <v>34.638000490000003</v>
      </c>
      <c r="E120">
        <v>0.24811</v>
      </c>
      <c r="F120">
        <v>37.712001800000003</v>
      </c>
      <c r="G120">
        <v>0.79759997000000005</v>
      </c>
      <c r="H120">
        <v>30.510999680000001</v>
      </c>
      <c r="J120" s="2">
        <f>TREND(Calibration!$A$2:$A$4,Calibration!$B$2:$B$4,C120)</f>
        <v>311.14326638941043</v>
      </c>
      <c r="K120" s="2">
        <f>TREND(Calibration!$A$2:$A$4,Calibration!$C$2:$C$4,E120)</f>
        <v>420.58511843166116</v>
      </c>
      <c r="L120" s="2">
        <f>TREND(Calibration!$A$2:$A$4,Calibration!$D$2:$D$4,G120)</f>
        <v>578.15640753934531</v>
      </c>
    </row>
    <row r="121" spans="1:12" x14ac:dyDescent="0.25">
      <c r="A121">
        <v>595009</v>
      </c>
      <c r="B121">
        <v>15.04599953</v>
      </c>
      <c r="C121">
        <v>0.30275999999999997</v>
      </c>
      <c r="D121">
        <v>34.659000399999996</v>
      </c>
      <c r="E121">
        <v>0.24795</v>
      </c>
      <c r="F121">
        <v>37.710998539999999</v>
      </c>
      <c r="G121">
        <v>0.79759997000000005</v>
      </c>
      <c r="H121">
        <v>30.606000900000002</v>
      </c>
      <c r="J121" s="2">
        <f>TREND(Calibration!$A$2:$A$4,Calibration!$B$2:$B$4,C121)</f>
        <v>315.21192647119415</v>
      </c>
      <c r="K121" s="2">
        <f>TREND(Calibration!$A$2:$A$4,Calibration!$C$2:$C$4,E121)</f>
        <v>419.33605866424682</v>
      </c>
      <c r="L121" s="2">
        <f>TREND(Calibration!$A$2:$A$4,Calibration!$D$2:$D$4,G121)</f>
        <v>578.15640753934531</v>
      </c>
    </row>
    <row r="122" spans="1:12" x14ac:dyDescent="0.25">
      <c r="A122">
        <v>599923</v>
      </c>
      <c r="B122">
        <v>15.102000240000001</v>
      </c>
      <c r="C122">
        <v>0.30772999000000001</v>
      </c>
      <c r="D122">
        <v>34.638000490000003</v>
      </c>
      <c r="E122">
        <v>0.248</v>
      </c>
      <c r="F122">
        <v>37.727001190000003</v>
      </c>
      <c r="G122">
        <v>0.80409998000000005</v>
      </c>
      <c r="H122">
        <v>30.61199951</v>
      </c>
      <c r="J122" s="2">
        <f>TREND(Calibration!$A$2:$A$4,Calibration!$B$2:$B$4,C122)</f>
        <v>337.19173051239454</v>
      </c>
      <c r="K122" s="2">
        <f>TREND(Calibration!$A$2:$A$4,Calibration!$C$2:$C$4,E122)</f>
        <v>419.72638984156379</v>
      </c>
      <c r="L122" s="2">
        <f>TREND(Calibration!$A$2:$A$4,Calibration!$D$2:$D$4,G122)</f>
        <v>582.76286984723424</v>
      </c>
    </row>
    <row r="123" spans="1:12" x14ac:dyDescent="0.25">
      <c r="A123">
        <v>605011</v>
      </c>
      <c r="B123">
        <v>15.14500046</v>
      </c>
      <c r="C123">
        <v>0.30292001000000002</v>
      </c>
      <c r="D123">
        <v>34.631999970000003</v>
      </c>
      <c r="E123">
        <v>0.24806</v>
      </c>
      <c r="F123">
        <v>37.667999270000003</v>
      </c>
      <c r="G123">
        <v>0.79170001000000001</v>
      </c>
      <c r="H123">
        <v>30.594999309999999</v>
      </c>
      <c r="J123" s="2">
        <f>TREND(Calibration!$A$2:$A$4,Calibration!$B$2:$B$4,C123)</f>
        <v>315.91957144525509</v>
      </c>
      <c r="K123" s="2">
        <f>TREND(Calibration!$A$2:$A$4,Calibration!$C$2:$C$4,E123)</f>
        <v>420.19478725434419</v>
      </c>
      <c r="L123" s="2">
        <f>TREND(Calibration!$A$2:$A$4,Calibration!$D$2:$D$4,G123)</f>
        <v>573.97519191689958</v>
      </c>
    </row>
    <row r="124" spans="1:12" x14ac:dyDescent="0.25">
      <c r="A124">
        <v>610033</v>
      </c>
      <c r="B124">
        <v>15.27600002</v>
      </c>
      <c r="C124">
        <v>0.30443998999999999</v>
      </c>
      <c r="D124">
        <v>34.667999270000003</v>
      </c>
      <c r="E124">
        <v>0.24795</v>
      </c>
      <c r="F124">
        <v>37.696998600000001</v>
      </c>
      <c r="G124">
        <v>0.79059999999999997</v>
      </c>
      <c r="H124">
        <v>30.559000019999999</v>
      </c>
      <c r="J124" s="2">
        <f>TREND(Calibration!$A$2:$A$4,Calibration!$B$2:$B$4,C124)</f>
        <v>322.64169011079434</v>
      </c>
      <c r="K124" s="2">
        <f>TREND(Calibration!$A$2:$A$4,Calibration!$C$2:$C$4,E124)</f>
        <v>419.33605866424682</v>
      </c>
      <c r="L124" s="2">
        <f>TREND(Calibration!$A$2:$A$4,Calibration!$D$2:$D$4,G124)</f>
        <v>573.19563086956259</v>
      </c>
    </row>
    <row r="125" spans="1:12" x14ac:dyDescent="0.25">
      <c r="A125">
        <v>615010</v>
      </c>
      <c r="B125">
        <v>15.38300037</v>
      </c>
      <c r="C125">
        <v>0.30568001</v>
      </c>
      <c r="D125">
        <v>34.652000430000001</v>
      </c>
      <c r="E125">
        <v>0.24806</v>
      </c>
      <c r="F125">
        <v>37.734001159999998</v>
      </c>
      <c r="G125">
        <v>0.80519998000000004</v>
      </c>
      <c r="H125">
        <v>30.64299965</v>
      </c>
      <c r="J125" s="2">
        <f>TREND(Calibration!$A$2:$A$4,Calibration!$B$2:$B$4,C125)</f>
        <v>328.12568436574634</v>
      </c>
      <c r="K125" s="2">
        <f>TREND(Calibration!$A$2:$A$4,Calibration!$C$2:$C$4,E125)</f>
        <v>420.19478725434419</v>
      </c>
      <c r="L125" s="2">
        <f>TREND(Calibration!$A$2:$A$4,Calibration!$D$2:$D$4,G125)</f>
        <v>583.54242380771711</v>
      </c>
    </row>
    <row r="126" spans="1:12" x14ac:dyDescent="0.25">
      <c r="A126">
        <v>619984</v>
      </c>
      <c r="B126">
        <v>15.36200047</v>
      </c>
      <c r="C126">
        <v>0.30259999999999998</v>
      </c>
      <c r="D126">
        <v>34.623001100000003</v>
      </c>
      <c r="E126">
        <v>0.24806</v>
      </c>
      <c r="F126">
        <v>37.683998109999997</v>
      </c>
      <c r="G126">
        <v>0.79869997999999998</v>
      </c>
      <c r="H126">
        <v>30.52099991</v>
      </c>
      <c r="J126" s="2">
        <f>TREND(Calibration!$A$2:$A$4,Calibration!$B$2:$B$4,C126)</f>
        <v>314.50432572218006</v>
      </c>
      <c r="K126" s="2">
        <f>TREND(Calibration!$A$2:$A$4,Calibration!$C$2:$C$4,E126)</f>
        <v>420.19478725434419</v>
      </c>
      <c r="L126" s="2">
        <f>TREND(Calibration!$A$2:$A$4,Calibration!$D$2:$D$4,G126)</f>
        <v>578.93596858668218</v>
      </c>
    </row>
    <row r="127" spans="1:12" x14ac:dyDescent="0.25">
      <c r="A127">
        <v>624982</v>
      </c>
      <c r="B127">
        <v>15.277999879999999</v>
      </c>
      <c r="C127">
        <v>0.30779001</v>
      </c>
      <c r="D127">
        <v>34.655998230000002</v>
      </c>
      <c r="E127">
        <v>0.248</v>
      </c>
      <c r="F127">
        <v>37.66999817</v>
      </c>
      <c r="G127">
        <v>0.78740001000000004</v>
      </c>
      <c r="H127">
        <v>30.538999560000001</v>
      </c>
      <c r="J127" s="2">
        <f>TREND(Calibration!$A$2:$A$4,Calibration!$B$2:$B$4,C127)</f>
        <v>337.45716924336853</v>
      </c>
      <c r="K127" s="2">
        <f>TREND(Calibration!$A$2:$A$4,Calibration!$C$2:$C$4,E127)</f>
        <v>419.72638984156379</v>
      </c>
      <c r="L127" s="2">
        <f>TREND(Calibration!$A$2:$A$4,Calibration!$D$2:$D$4,G127)</f>
        <v>570.9278446168305</v>
      </c>
    </row>
    <row r="128" spans="1:12" x14ac:dyDescent="0.25">
      <c r="A128">
        <v>629925</v>
      </c>
      <c r="B128">
        <v>15.256999970000001</v>
      </c>
      <c r="C128">
        <v>0.30329999000000002</v>
      </c>
      <c r="D128">
        <v>34.594001769999998</v>
      </c>
      <c r="E128">
        <v>0.24767998999999999</v>
      </c>
      <c r="F128">
        <v>37.722000119999997</v>
      </c>
      <c r="G128">
        <v>0.80140001000000005</v>
      </c>
      <c r="H128">
        <v>30.627000809999998</v>
      </c>
      <c r="J128" s="2">
        <f>TREND(Calibration!$A$2:$A$4,Calibration!$B$2:$B$4,C128)</f>
        <v>317.60003477406963</v>
      </c>
      <c r="K128" s="2">
        <f>TREND(Calibration!$A$2:$A$4,Calibration!$C$2:$C$4,E128)</f>
        <v>417.22819224049908</v>
      </c>
      <c r="L128" s="2">
        <f>TREND(Calibration!$A$2:$A$4,Calibration!$D$2:$D$4,G128)</f>
        <v>580.84944047752083</v>
      </c>
    </row>
    <row r="129" spans="1:12" x14ac:dyDescent="0.25">
      <c r="A129">
        <v>634926</v>
      </c>
      <c r="B129">
        <v>15.152999879999999</v>
      </c>
      <c r="C129">
        <v>0.30903000000000003</v>
      </c>
      <c r="D129">
        <v>34.630001069999999</v>
      </c>
      <c r="E129">
        <v>0.24806</v>
      </c>
      <c r="F129">
        <v>37.708999630000001</v>
      </c>
      <c r="G129">
        <v>0.79490000000000005</v>
      </c>
      <c r="H129">
        <v>30.65600014</v>
      </c>
      <c r="J129" s="2">
        <f>TREND(Calibration!$A$2:$A$4,Calibration!$B$2:$B$4,C129)</f>
        <v>342.9410308231802</v>
      </c>
      <c r="K129" s="2">
        <f>TREND(Calibration!$A$2:$A$4,Calibration!$C$2:$C$4,E129)</f>
        <v>420.19478725434419</v>
      </c>
      <c r="L129" s="2">
        <f>TREND(Calibration!$A$2:$A$4,Calibration!$D$2:$D$4,G129)</f>
        <v>576.24297816963178</v>
      </c>
    </row>
    <row r="130" spans="1:12" x14ac:dyDescent="0.25">
      <c r="A130">
        <v>639925</v>
      </c>
      <c r="B130">
        <v>15.097999570000001</v>
      </c>
      <c r="C130">
        <v>0.31308001000000002</v>
      </c>
      <c r="D130">
        <v>34.60400009</v>
      </c>
      <c r="E130">
        <v>0.24795</v>
      </c>
      <c r="F130">
        <v>37.754001619999997</v>
      </c>
      <c r="G130">
        <v>0.80409998000000005</v>
      </c>
      <c r="H130">
        <v>30.635999680000001</v>
      </c>
      <c r="J130" s="2">
        <f>TREND(Calibration!$A$2:$A$4,Calibration!$B$2:$B$4,C130)</f>
        <v>360.85221900764373</v>
      </c>
      <c r="K130" s="2">
        <f>TREND(Calibration!$A$2:$A$4,Calibration!$C$2:$C$4,E130)</f>
        <v>419.33605866424682</v>
      </c>
      <c r="L130" s="2">
        <f>TREND(Calibration!$A$2:$A$4,Calibration!$D$2:$D$4,G130)</f>
        <v>582.76286984723424</v>
      </c>
    </row>
    <row r="131" spans="1:12" x14ac:dyDescent="0.25">
      <c r="A131">
        <v>645102</v>
      </c>
      <c r="B131">
        <v>15.0909996</v>
      </c>
      <c r="C131">
        <v>0.30373000999999999</v>
      </c>
      <c r="D131">
        <v>34.623001100000003</v>
      </c>
      <c r="E131">
        <v>0.24806</v>
      </c>
      <c r="F131">
        <v>37.734001159999998</v>
      </c>
      <c r="G131">
        <v>0.79979997999999997</v>
      </c>
      <c r="H131">
        <v>30.565999980000001</v>
      </c>
      <c r="J131" s="2">
        <f>TREND(Calibration!$A$2:$A$4,Calibration!$B$2:$B$4,C131)</f>
        <v>319.50180023713824</v>
      </c>
      <c r="K131" s="2">
        <f>TREND(Calibration!$A$2:$A$4,Calibration!$C$2:$C$4,E131)</f>
        <v>420.19478725434419</v>
      </c>
      <c r="L131" s="2">
        <f>TREND(Calibration!$A$2:$A$4,Calibration!$D$2:$D$4,G131)</f>
        <v>579.71552254716505</v>
      </c>
    </row>
    <row r="132" spans="1:12" x14ac:dyDescent="0.25">
      <c r="A132">
        <v>649925</v>
      </c>
      <c r="B132">
        <v>15.12899971</v>
      </c>
      <c r="C132">
        <v>0.30687001000000003</v>
      </c>
      <c r="D132">
        <v>34.634998320000001</v>
      </c>
      <c r="E132">
        <v>0.24795</v>
      </c>
      <c r="F132">
        <v>37.722000119999997</v>
      </c>
      <c r="G132">
        <v>0.80089997999999996</v>
      </c>
      <c r="H132">
        <v>30.64599991</v>
      </c>
      <c r="J132" s="2">
        <f>TREND(Calibration!$A$2:$A$4,Calibration!$B$2:$B$4,C132)</f>
        <v>333.38846493653818</v>
      </c>
      <c r="K132" s="2">
        <f>TREND(Calibration!$A$2:$A$4,Calibration!$C$2:$C$4,E132)</f>
        <v>419.33605866424682</v>
      </c>
      <c r="L132" s="2">
        <f>TREND(Calibration!$A$2:$A$4,Calibration!$D$2:$D$4,G132)</f>
        <v>580.49507650764781</v>
      </c>
    </row>
    <row r="133" spans="1:12" x14ac:dyDescent="0.25">
      <c r="A133">
        <v>654925</v>
      </c>
      <c r="B133">
        <v>15.166000370000001</v>
      </c>
      <c r="C133">
        <v>0.30719000000000002</v>
      </c>
      <c r="D133">
        <v>34.603000639999998</v>
      </c>
      <c r="E133">
        <v>0.248</v>
      </c>
      <c r="F133">
        <v>37.741001130000001</v>
      </c>
      <c r="G133">
        <v>0.80739998999999996</v>
      </c>
      <c r="H133">
        <v>30.594999309999999</v>
      </c>
      <c r="J133" s="2">
        <f>TREND(Calibration!$A$2:$A$4,Calibration!$B$2:$B$4,C133)</f>
        <v>334.80362220951929</v>
      </c>
      <c r="K133" s="2">
        <f>TREND(Calibration!$A$2:$A$4,Calibration!$C$2:$C$4,E133)</f>
        <v>419.72638984156379</v>
      </c>
      <c r="L133" s="2">
        <f>TREND(Calibration!$A$2:$A$4,Calibration!$D$2:$D$4,G133)</f>
        <v>585.10153881553686</v>
      </c>
    </row>
    <row r="134" spans="1:12" x14ac:dyDescent="0.25">
      <c r="A134">
        <v>660132</v>
      </c>
      <c r="B134">
        <v>15.24400043</v>
      </c>
      <c r="C134">
        <v>0.30719000000000002</v>
      </c>
      <c r="D134">
        <v>34.662998199999997</v>
      </c>
      <c r="E134">
        <v>0.248</v>
      </c>
      <c r="F134">
        <v>37.710998539999999</v>
      </c>
      <c r="G134">
        <v>0.78680002999999998</v>
      </c>
      <c r="H134">
        <v>30.538000109999999</v>
      </c>
      <c r="J134" s="2">
        <f>TREND(Calibration!$A$2:$A$4,Calibration!$B$2:$B$4,C134)</f>
        <v>334.80362220951929</v>
      </c>
      <c r="K134" s="2">
        <f>TREND(Calibration!$A$2:$A$4,Calibration!$C$2:$C$4,E134)</f>
        <v>419.72638984156379</v>
      </c>
      <c r="L134" s="2">
        <f>TREND(Calibration!$A$2:$A$4,Calibration!$D$2:$D$4,G134)</f>
        <v>570.50264753936631</v>
      </c>
    </row>
    <row r="135" spans="1:12" x14ac:dyDescent="0.25">
      <c r="A135">
        <v>665059</v>
      </c>
      <c r="B135">
        <v>15.352000240000001</v>
      </c>
      <c r="C135">
        <v>0.31259998999999999</v>
      </c>
      <c r="D135">
        <v>34.622001650000001</v>
      </c>
      <c r="E135">
        <v>0.248</v>
      </c>
      <c r="F135">
        <v>37.738998410000001</v>
      </c>
      <c r="G135">
        <v>0.80250001000000004</v>
      </c>
      <c r="H135">
        <v>30.56100082</v>
      </c>
      <c r="J135" s="2">
        <f>TREND(Calibration!$A$2:$A$4,Calibration!$B$2:$B$4,C135)</f>
        <v>358.72932831050798</v>
      </c>
      <c r="K135" s="2">
        <f>TREND(Calibration!$A$2:$A$4,Calibration!$C$2:$C$4,E135)</f>
        <v>419.72638984156379</v>
      </c>
      <c r="L135" s="2">
        <f>TREND(Calibration!$A$2:$A$4,Calibration!$D$2:$D$4,G135)</f>
        <v>581.62899443800359</v>
      </c>
    </row>
    <row r="136" spans="1:12" x14ac:dyDescent="0.25">
      <c r="A136">
        <v>669925</v>
      </c>
      <c r="B136">
        <v>15.37300014</v>
      </c>
      <c r="C136">
        <v>0.30000000999999998</v>
      </c>
      <c r="D136">
        <v>34.633998869999999</v>
      </c>
      <c r="E136">
        <v>0.24811</v>
      </c>
      <c r="F136">
        <v>37.727001190000003</v>
      </c>
      <c r="G136">
        <v>0.79979997999999997</v>
      </c>
      <c r="H136">
        <v>30.60899925</v>
      </c>
      <c r="J136" s="2">
        <f>TREND(Calibration!$A$2:$A$4,Calibration!$B$2:$B$4,C136)</f>
        <v>303.00585777574952</v>
      </c>
      <c r="K136" s="2">
        <f>TREND(Calibration!$A$2:$A$4,Calibration!$C$2:$C$4,E136)</f>
        <v>420.58511843166116</v>
      </c>
      <c r="L136" s="2">
        <f>TREND(Calibration!$A$2:$A$4,Calibration!$D$2:$D$4,G136)</f>
        <v>579.71552254716505</v>
      </c>
    </row>
    <row r="137" spans="1:12" x14ac:dyDescent="0.25">
      <c r="A137">
        <v>674926</v>
      </c>
      <c r="B137">
        <v>15.300999640000001</v>
      </c>
      <c r="C137">
        <v>0.31016999000000001</v>
      </c>
      <c r="D137">
        <v>34.652000430000001</v>
      </c>
      <c r="E137">
        <v>0.248</v>
      </c>
      <c r="F137">
        <v>37.755001069999999</v>
      </c>
      <c r="G137">
        <v>0.80089997999999996</v>
      </c>
      <c r="H137">
        <v>30.593000409999998</v>
      </c>
      <c r="J137" s="2">
        <f>TREND(Calibration!$A$2:$A$4,Calibration!$B$2:$B$4,C137)</f>
        <v>347.98264193485807</v>
      </c>
      <c r="K137" s="2">
        <f>TREND(Calibration!$A$2:$A$4,Calibration!$C$2:$C$4,E137)</f>
        <v>419.72638984156379</v>
      </c>
      <c r="L137" s="2">
        <f>TREND(Calibration!$A$2:$A$4,Calibration!$D$2:$D$4,G137)</f>
        <v>580.49507650764781</v>
      </c>
    </row>
    <row r="138" spans="1:12" x14ac:dyDescent="0.25">
      <c r="A138">
        <v>679926</v>
      </c>
      <c r="B138">
        <v>15.230999949999999</v>
      </c>
      <c r="C138">
        <v>0.30248999999999998</v>
      </c>
      <c r="D138">
        <v>34.622001650000001</v>
      </c>
      <c r="E138">
        <v>0.248</v>
      </c>
      <c r="F138">
        <v>37.715999600000004</v>
      </c>
      <c r="G138">
        <v>0.80089997999999996</v>
      </c>
      <c r="H138">
        <v>30.53700066</v>
      </c>
      <c r="J138" s="2">
        <f>TREND(Calibration!$A$2:$A$4,Calibration!$B$2:$B$4,C138)</f>
        <v>314.01785020723287</v>
      </c>
      <c r="K138" s="2">
        <f>TREND(Calibration!$A$2:$A$4,Calibration!$C$2:$C$4,E138)</f>
        <v>419.72638984156379</v>
      </c>
      <c r="L138" s="2">
        <f>TREND(Calibration!$A$2:$A$4,Calibration!$D$2:$D$4,G138)</f>
        <v>580.49507650764781</v>
      </c>
    </row>
    <row r="139" spans="1:12" x14ac:dyDescent="0.25">
      <c r="A139">
        <v>685089</v>
      </c>
      <c r="B139">
        <v>15.18599987</v>
      </c>
      <c r="C139">
        <v>0.30724998999999997</v>
      </c>
      <c r="D139">
        <v>34.638000490000003</v>
      </c>
      <c r="E139">
        <v>0.24806</v>
      </c>
      <c r="F139">
        <v>37.70299911</v>
      </c>
      <c r="G139">
        <v>0.79710000999999997</v>
      </c>
      <c r="H139">
        <v>30.530000690000001</v>
      </c>
      <c r="J139" s="2">
        <f>TREND(Calibration!$A$2:$A$4,Calibration!$B$2:$B$4,C139)</f>
        <v>335.0689282653525</v>
      </c>
      <c r="K139" s="2">
        <f>TREND(Calibration!$A$2:$A$4,Calibration!$C$2:$C$4,E139)</f>
        <v>420.19478725434419</v>
      </c>
      <c r="L139" s="2">
        <f>TREND(Calibration!$A$2:$A$4,Calibration!$D$2:$D$4,G139)</f>
        <v>577.80209317745164</v>
      </c>
    </row>
    <row r="140" spans="1:12" x14ac:dyDescent="0.25">
      <c r="A140">
        <v>689925</v>
      </c>
      <c r="B140">
        <v>15.18000031</v>
      </c>
      <c r="C140">
        <v>0.30557001</v>
      </c>
      <c r="D140">
        <v>34.638000490000003</v>
      </c>
      <c r="E140">
        <v>0.24806</v>
      </c>
      <c r="F140">
        <v>37.727001190000003</v>
      </c>
      <c r="G140">
        <v>0.80199999</v>
      </c>
      <c r="H140">
        <v>30.573999400000002</v>
      </c>
      <c r="J140" s="2">
        <f>TREND(Calibration!$A$2:$A$4,Calibration!$B$2:$B$4,C140)</f>
        <v>327.63920885079938</v>
      </c>
      <c r="K140" s="2">
        <f>TREND(Calibration!$A$2:$A$4,Calibration!$C$2:$C$4,E140)</f>
        <v>420.19478725434419</v>
      </c>
      <c r="L140" s="2">
        <f>TREND(Calibration!$A$2:$A$4,Calibration!$D$2:$D$4,G140)</f>
        <v>581.27463755498491</v>
      </c>
    </row>
    <row r="141" spans="1:12" x14ac:dyDescent="0.25">
      <c r="A141">
        <v>694925</v>
      </c>
      <c r="B141">
        <v>15.114000320000001</v>
      </c>
      <c r="C141">
        <v>0.30303001000000002</v>
      </c>
      <c r="D141">
        <v>34.65499878</v>
      </c>
      <c r="E141">
        <v>0.24806</v>
      </c>
      <c r="F141">
        <v>37.723999020000001</v>
      </c>
      <c r="G141">
        <v>0.79600000000000004</v>
      </c>
      <c r="H141">
        <v>30.54700089</v>
      </c>
      <c r="J141" s="2">
        <f>TREND(Calibration!$A$2:$A$4,Calibration!$B$2:$B$4,C141)</f>
        <v>316.40604696020227</v>
      </c>
      <c r="K141" s="2">
        <f>TREND(Calibration!$A$2:$A$4,Calibration!$C$2:$C$4,E141)</f>
        <v>420.19478725434419</v>
      </c>
      <c r="L141" s="2">
        <f>TREND(Calibration!$A$2:$A$4,Calibration!$D$2:$D$4,G141)</f>
        <v>577.02253213011466</v>
      </c>
    </row>
    <row r="142" spans="1:12" x14ac:dyDescent="0.25">
      <c r="A142">
        <v>699925</v>
      </c>
      <c r="B142">
        <v>15.086000439999999</v>
      </c>
      <c r="C142">
        <v>0.30498001000000002</v>
      </c>
      <c r="D142">
        <v>34.659000399999996</v>
      </c>
      <c r="E142">
        <v>0.24806</v>
      </c>
      <c r="F142">
        <v>37.679000850000001</v>
      </c>
      <c r="G142">
        <v>0.78469997999999996</v>
      </c>
      <c r="H142">
        <v>30.509000780000001</v>
      </c>
      <c r="J142" s="2">
        <f>TREND(Calibration!$A$2:$A$4,Calibration!$B$2:$B$4,C142)</f>
        <v>325.02993108881037</v>
      </c>
      <c r="K142" s="2">
        <f>TREND(Calibration!$A$2:$A$4,Calibration!$C$2:$C$4,E142)</f>
        <v>420.19478725434419</v>
      </c>
      <c r="L142" s="2">
        <f>TREND(Calibration!$A$2:$A$4,Calibration!$D$2:$D$4,G142)</f>
        <v>569.01437272599185</v>
      </c>
    </row>
    <row r="143" spans="1:12" x14ac:dyDescent="0.25">
      <c r="A143">
        <v>704925</v>
      </c>
      <c r="B143">
        <v>15.11100006</v>
      </c>
      <c r="C143">
        <v>0.308</v>
      </c>
      <c r="D143">
        <v>34.676998140000002</v>
      </c>
      <c r="E143">
        <v>0.248</v>
      </c>
      <c r="F143">
        <v>37.67200089</v>
      </c>
      <c r="G143">
        <v>0.78680002999999998</v>
      </c>
      <c r="H143">
        <v>30.510000229999999</v>
      </c>
      <c r="J143" s="2">
        <f>TREND(Calibration!$A$2:$A$4,Calibration!$B$2:$B$4,C143)</f>
        <v>338.38585100140244</v>
      </c>
      <c r="K143" s="2">
        <f>TREND(Calibration!$A$2:$A$4,Calibration!$C$2:$C$4,E143)</f>
        <v>419.72638984156379</v>
      </c>
      <c r="L143" s="2">
        <f>TREND(Calibration!$A$2:$A$4,Calibration!$D$2:$D$4,G143)</f>
        <v>570.50264753936631</v>
      </c>
    </row>
    <row r="144" spans="1:12" x14ac:dyDescent="0.25">
      <c r="A144">
        <v>709925</v>
      </c>
      <c r="B144">
        <v>15.213999749999999</v>
      </c>
      <c r="C144">
        <v>0.30930001000000001</v>
      </c>
      <c r="D144">
        <v>34.652999880000003</v>
      </c>
      <c r="E144">
        <v>0.24806</v>
      </c>
      <c r="F144">
        <v>37.67599869</v>
      </c>
      <c r="G144">
        <v>0.78789997000000001</v>
      </c>
      <c r="H144">
        <v>30.590000150000002</v>
      </c>
      <c r="J144" s="2">
        <f>TREND(Calibration!$A$2:$A$4,Calibration!$B$2:$B$4,C144)</f>
        <v>344.1351513121881</v>
      </c>
      <c r="K144" s="2">
        <f>TREND(Calibration!$A$2:$A$4,Calibration!$C$2:$C$4,E144)</f>
        <v>420.19478725434419</v>
      </c>
      <c r="L144" s="2">
        <f>TREND(Calibration!$A$2:$A$4,Calibration!$D$2:$D$4,G144)</f>
        <v>571.28215897872406</v>
      </c>
    </row>
    <row r="145" spans="1:12" x14ac:dyDescent="0.25">
      <c r="A145">
        <v>714948</v>
      </c>
      <c r="B145">
        <v>15.32600021</v>
      </c>
      <c r="C145">
        <v>0.31286999999999998</v>
      </c>
      <c r="D145">
        <v>34.631000520000001</v>
      </c>
      <c r="E145">
        <v>0.248</v>
      </c>
      <c r="F145">
        <v>37.768001560000002</v>
      </c>
      <c r="G145">
        <v>0.80140001000000005</v>
      </c>
      <c r="H145">
        <v>30.606000900000002</v>
      </c>
      <c r="J145" s="2">
        <f>TREND(Calibration!$A$2:$A$4,Calibration!$B$2:$B$4,C145)</f>
        <v>359.92344879951588</v>
      </c>
      <c r="K145" s="2">
        <f>TREND(Calibration!$A$2:$A$4,Calibration!$C$2:$C$4,E145)</f>
        <v>419.72638984156379</v>
      </c>
      <c r="L145" s="2">
        <f>TREND(Calibration!$A$2:$A$4,Calibration!$D$2:$D$4,G145)</f>
        <v>580.84944047752083</v>
      </c>
    </row>
    <row r="146" spans="1:12" x14ac:dyDescent="0.25">
      <c r="A146">
        <v>719976</v>
      </c>
      <c r="B146">
        <v>15.277000429999999</v>
      </c>
      <c r="C146">
        <v>0.30810999999999999</v>
      </c>
      <c r="D146">
        <v>34.66999817</v>
      </c>
      <c r="E146">
        <v>0.248</v>
      </c>
      <c r="F146">
        <v>37.679000850000001</v>
      </c>
      <c r="G146">
        <v>0.78740001000000004</v>
      </c>
      <c r="H146">
        <v>30.606000900000002</v>
      </c>
      <c r="J146" s="2">
        <f>TREND(Calibration!$A$2:$A$4,Calibration!$B$2:$B$4,C146)</f>
        <v>338.87232651634963</v>
      </c>
      <c r="K146" s="2">
        <f>TREND(Calibration!$A$2:$A$4,Calibration!$C$2:$C$4,E146)</f>
        <v>419.72638984156379</v>
      </c>
      <c r="L146" s="2">
        <f>TREND(Calibration!$A$2:$A$4,Calibration!$D$2:$D$4,G146)</f>
        <v>570.9278446168305</v>
      </c>
    </row>
    <row r="147" spans="1:12" x14ac:dyDescent="0.25">
      <c r="A147">
        <v>724925</v>
      </c>
      <c r="B147">
        <v>15.27099991</v>
      </c>
      <c r="C147">
        <v>0.30621999999999999</v>
      </c>
      <c r="D147">
        <v>34.618000029999997</v>
      </c>
      <c r="E147">
        <v>0.24767998999999999</v>
      </c>
      <c r="F147">
        <v>37.7140007</v>
      </c>
      <c r="G147">
        <v>0.79979997999999997</v>
      </c>
      <c r="H147">
        <v>30.68899918</v>
      </c>
      <c r="J147" s="2">
        <f>TREND(Calibration!$A$2:$A$4,Calibration!$B$2:$B$4,C147)</f>
        <v>330.51379266862182</v>
      </c>
      <c r="K147" s="2">
        <f>TREND(Calibration!$A$2:$A$4,Calibration!$C$2:$C$4,E147)</f>
        <v>417.22819224049908</v>
      </c>
      <c r="L147" s="2">
        <f>TREND(Calibration!$A$2:$A$4,Calibration!$D$2:$D$4,G147)</f>
        <v>579.71552254716505</v>
      </c>
    </row>
    <row r="148" spans="1:12" x14ac:dyDescent="0.25">
      <c r="A148">
        <v>729925</v>
      </c>
      <c r="B148">
        <v>15.164999959999999</v>
      </c>
      <c r="C148">
        <v>0.30426999999999998</v>
      </c>
      <c r="D148">
        <v>34.645000459999999</v>
      </c>
      <c r="E148">
        <v>0.248</v>
      </c>
      <c r="F148">
        <v>37.69900131</v>
      </c>
      <c r="G148">
        <v>0.79170001000000001</v>
      </c>
      <c r="H148">
        <v>30.614999770000001</v>
      </c>
      <c r="J148" s="2">
        <f>TREND(Calibration!$A$2:$A$4,Calibration!$B$2:$B$4,C148)</f>
        <v>321.88990854001372</v>
      </c>
      <c r="K148" s="2">
        <f>TREND(Calibration!$A$2:$A$4,Calibration!$C$2:$C$4,E148)</f>
        <v>419.72638984156379</v>
      </c>
      <c r="L148" s="2">
        <f>TREND(Calibration!$A$2:$A$4,Calibration!$D$2:$D$4,G148)</f>
        <v>573.97519191689958</v>
      </c>
    </row>
    <row r="149" spans="1:12" x14ac:dyDescent="0.25">
      <c r="A149">
        <v>734929</v>
      </c>
      <c r="B149">
        <v>15.125</v>
      </c>
      <c r="C149">
        <v>0.30421999</v>
      </c>
      <c r="D149">
        <v>34.631000520000001</v>
      </c>
      <c r="E149">
        <v>0.24806</v>
      </c>
      <c r="F149">
        <v>37.716999049999998</v>
      </c>
      <c r="G149">
        <v>0.79009998000000004</v>
      </c>
      <c r="H149">
        <v>30.64100075</v>
      </c>
      <c r="J149" s="2">
        <f>TREND(Calibration!$A$2:$A$4,Calibration!$B$2:$B$4,C149)</f>
        <v>321.66873908089997</v>
      </c>
      <c r="K149" s="2">
        <f>TREND(Calibration!$A$2:$A$4,Calibration!$C$2:$C$4,E149)</f>
        <v>420.19478725434419</v>
      </c>
      <c r="L149" s="2">
        <f>TREND(Calibration!$A$2:$A$4,Calibration!$D$2:$D$4,G149)</f>
        <v>572.84127398654391</v>
      </c>
    </row>
    <row r="150" spans="1:12" x14ac:dyDescent="0.25">
      <c r="A150">
        <v>739926</v>
      </c>
      <c r="B150">
        <v>15.088000299999999</v>
      </c>
      <c r="C150">
        <v>0.30680998999999998</v>
      </c>
      <c r="D150">
        <v>34.630001069999999</v>
      </c>
      <c r="E150">
        <v>0.24806</v>
      </c>
      <c r="F150">
        <v>37.757999419999997</v>
      </c>
      <c r="G150">
        <v>0.80089997999999996</v>
      </c>
      <c r="H150">
        <v>30.69199944</v>
      </c>
      <c r="J150" s="2">
        <f>TREND(Calibration!$A$2:$A$4,Calibration!$B$2:$B$4,C150)</f>
        <v>333.12302620556397</v>
      </c>
      <c r="K150" s="2">
        <f>TREND(Calibration!$A$2:$A$4,Calibration!$C$2:$C$4,E150)</f>
        <v>420.19478725434419</v>
      </c>
      <c r="L150" s="2">
        <f>TREND(Calibration!$A$2:$A$4,Calibration!$D$2:$D$4,G150)</f>
        <v>580.49507650764781</v>
      </c>
    </row>
    <row r="151" spans="1:12" x14ac:dyDescent="0.25">
      <c r="A151">
        <v>744929</v>
      </c>
      <c r="B151">
        <v>15.04899979</v>
      </c>
      <c r="C151">
        <v>0.31005999000000001</v>
      </c>
      <c r="D151">
        <v>34.681999210000001</v>
      </c>
      <c r="E151">
        <v>0.248</v>
      </c>
      <c r="F151">
        <v>37.685001370000002</v>
      </c>
      <c r="G151">
        <v>0.78680002999999998</v>
      </c>
      <c r="H151">
        <v>30.673000340000002</v>
      </c>
      <c r="J151" s="2">
        <f>TREND(Calibration!$A$2:$A$4,Calibration!$B$2:$B$4,C151)</f>
        <v>347.49616641991088</v>
      </c>
      <c r="K151" s="2">
        <f>TREND(Calibration!$A$2:$A$4,Calibration!$C$2:$C$4,E151)</f>
        <v>419.72638984156379</v>
      </c>
      <c r="L151" s="2">
        <f>TREND(Calibration!$A$2:$A$4,Calibration!$D$2:$D$4,G151)</f>
        <v>570.50264753936631</v>
      </c>
    </row>
    <row r="152" spans="1:12" x14ac:dyDescent="0.25">
      <c r="A152">
        <v>749925</v>
      </c>
      <c r="B152">
        <v>15.09000015</v>
      </c>
      <c r="C152">
        <v>0.30810999999999999</v>
      </c>
      <c r="D152">
        <v>34.674999239999998</v>
      </c>
      <c r="E152">
        <v>0.248</v>
      </c>
      <c r="F152">
        <v>37.745998380000003</v>
      </c>
      <c r="G152">
        <v>0.80140001000000005</v>
      </c>
      <c r="H152">
        <v>30.60899925</v>
      </c>
      <c r="J152" s="2">
        <f>TREND(Calibration!$A$2:$A$4,Calibration!$B$2:$B$4,C152)</f>
        <v>338.87232651634963</v>
      </c>
      <c r="K152" s="2">
        <f>TREND(Calibration!$A$2:$A$4,Calibration!$C$2:$C$4,E152)</f>
        <v>419.72638984156379</v>
      </c>
      <c r="L152" s="2">
        <f>TREND(Calibration!$A$2:$A$4,Calibration!$D$2:$D$4,G152)</f>
        <v>580.84944047752083</v>
      </c>
    </row>
    <row r="153" spans="1:12" x14ac:dyDescent="0.25">
      <c r="A153">
        <v>755104</v>
      </c>
      <c r="B153">
        <v>15.102999690000001</v>
      </c>
      <c r="C153">
        <v>0.30691998999999998</v>
      </c>
      <c r="D153">
        <v>34.648998259999999</v>
      </c>
      <c r="E153">
        <v>0.24811</v>
      </c>
      <c r="F153">
        <v>37.708000179999999</v>
      </c>
      <c r="G153">
        <v>0.79490000000000005</v>
      </c>
      <c r="H153">
        <v>30.593000409999998</v>
      </c>
      <c r="J153" s="2">
        <f>TREND(Calibration!$A$2:$A$4,Calibration!$B$2:$B$4,C153)</f>
        <v>333.60950172051116</v>
      </c>
      <c r="K153" s="2">
        <f>TREND(Calibration!$A$2:$A$4,Calibration!$C$2:$C$4,E153)</f>
        <v>420.58511843166116</v>
      </c>
      <c r="L153" s="2">
        <f>TREND(Calibration!$A$2:$A$4,Calibration!$D$2:$D$4,G153)</f>
        <v>576.24297816963178</v>
      </c>
    </row>
    <row r="154" spans="1:12" x14ac:dyDescent="0.25">
      <c r="A154">
        <v>759926</v>
      </c>
      <c r="B154">
        <v>15.17700005</v>
      </c>
      <c r="C154">
        <v>0.30789</v>
      </c>
      <c r="D154">
        <v>34.636001589999999</v>
      </c>
      <c r="E154">
        <v>0.248</v>
      </c>
      <c r="F154">
        <v>37.710998539999999</v>
      </c>
      <c r="G154">
        <v>0.80409998000000005</v>
      </c>
      <c r="H154">
        <v>30.596000669999999</v>
      </c>
      <c r="J154" s="2">
        <f>TREND(Calibration!$A$2:$A$4,Calibration!$B$2:$B$4,C154)</f>
        <v>337.89937548645548</v>
      </c>
      <c r="K154" s="2">
        <f>TREND(Calibration!$A$2:$A$4,Calibration!$C$2:$C$4,E154)</f>
        <v>419.72638984156379</v>
      </c>
      <c r="L154" s="2">
        <f>TREND(Calibration!$A$2:$A$4,Calibration!$D$2:$D$4,G154)</f>
        <v>582.76286984723424</v>
      </c>
    </row>
    <row r="155" spans="1:12" x14ac:dyDescent="0.25">
      <c r="A155">
        <v>764925</v>
      </c>
      <c r="B155">
        <v>15.16800022</v>
      </c>
      <c r="C155">
        <v>0.30805999000000001</v>
      </c>
      <c r="D155">
        <v>34.606998439999998</v>
      </c>
      <c r="E155">
        <v>0.248</v>
      </c>
      <c r="F155">
        <v>37.708000179999999</v>
      </c>
      <c r="G155">
        <v>0.79439998000000001</v>
      </c>
      <c r="H155">
        <v>30.55800056</v>
      </c>
      <c r="J155" s="2">
        <f>TREND(Calibration!$A$2:$A$4,Calibration!$B$2:$B$4,C155)</f>
        <v>338.65115705723588</v>
      </c>
      <c r="K155" s="2">
        <f>TREND(Calibration!$A$2:$A$4,Calibration!$C$2:$C$4,E155)</f>
        <v>419.72638984156379</v>
      </c>
      <c r="L155" s="2">
        <f>TREND(Calibration!$A$2:$A$4,Calibration!$D$2:$D$4,G155)</f>
        <v>575.8886212866131</v>
      </c>
    </row>
    <row r="156" spans="1:12" x14ac:dyDescent="0.25">
      <c r="A156">
        <v>769925</v>
      </c>
      <c r="B156">
        <v>15.123999599999999</v>
      </c>
      <c r="C156">
        <v>0.31130001000000002</v>
      </c>
      <c r="D156">
        <v>34.630001069999999</v>
      </c>
      <c r="E156">
        <v>0.248</v>
      </c>
      <c r="F156">
        <v>37.703998570000003</v>
      </c>
      <c r="G156">
        <v>0.79119998000000002</v>
      </c>
      <c r="H156">
        <v>30.531999590000002</v>
      </c>
      <c r="J156" s="2">
        <f>TREND(Calibration!$A$2:$A$4,Calibration!$B$2:$B$4,C156)</f>
        <v>352.9801606748631</v>
      </c>
      <c r="K156" s="2">
        <f>TREND(Calibration!$A$2:$A$4,Calibration!$C$2:$C$4,E156)</f>
        <v>419.72638984156379</v>
      </c>
      <c r="L156" s="2">
        <f>TREND(Calibration!$A$2:$A$4,Calibration!$D$2:$D$4,G156)</f>
        <v>573.62082794702667</v>
      </c>
    </row>
    <row r="157" spans="1:12" x14ac:dyDescent="0.25">
      <c r="A157">
        <v>774925</v>
      </c>
      <c r="B157">
        <v>15.067999840000001</v>
      </c>
      <c r="C157">
        <v>0.31313999999999997</v>
      </c>
      <c r="D157">
        <v>34.666000369999999</v>
      </c>
      <c r="E157">
        <v>0.248</v>
      </c>
      <c r="F157">
        <v>37.722999569999999</v>
      </c>
      <c r="G157">
        <v>0.79549998</v>
      </c>
      <c r="H157">
        <v>30.56100082</v>
      </c>
      <c r="J157" s="2">
        <f>TREND(Calibration!$A$2:$A$4,Calibration!$B$2:$B$4,C157)</f>
        <v>361.11752506347693</v>
      </c>
      <c r="K157" s="2">
        <f>TREND(Calibration!$A$2:$A$4,Calibration!$C$2:$C$4,E157)</f>
        <v>419.72638984156379</v>
      </c>
      <c r="L157" s="2">
        <f>TREND(Calibration!$A$2:$A$4,Calibration!$D$2:$D$4,G157)</f>
        <v>576.66817524709586</v>
      </c>
    </row>
    <row r="158" spans="1:12" x14ac:dyDescent="0.25">
      <c r="A158">
        <v>779925</v>
      </c>
      <c r="B158">
        <v>14.925999640000001</v>
      </c>
      <c r="C158">
        <v>0.31038000999999998</v>
      </c>
      <c r="D158">
        <v>34.618999479999999</v>
      </c>
      <c r="E158">
        <v>0.24806</v>
      </c>
      <c r="F158">
        <v>37.691001890000003</v>
      </c>
      <c r="G158">
        <v>0.79329996999999997</v>
      </c>
      <c r="H158">
        <v>30.5359993</v>
      </c>
      <c r="J158" s="2">
        <f>TREND(Calibration!$A$2:$A$4,Calibration!$B$2:$B$4,C158)</f>
        <v>348.91145636803253</v>
      </c>
      <c r="K158" s="2">
        <f>TREND(Calibration!$A$2:$A$4,Calibration!$C$2:$C$4,E158)</f>
        <v>420.19478725434419</v>
      </c>
      <c r="L158" s="2">
        <f>TREND(Calibration!$A$2:$A$4,Calibration!$D$2:$D$4,G158)</f>
        <v>575.109060239276</v>
      </c>
    </row>
    <row r="159" spans="1:12" x14ac:dyDescent="0.25">
      <c r="A159">
        <v>784926</v>
      </c>
      <c r="B159">
        <v>14.88099957</v>
      </c>
      <c r="C159">
        <v>0.31352001000000002</v>
      </c>
      <c r="D159">
        <v>34.606998439999998</v>
      </c>
      <c r="E159">
        <v>0.24795</v>
      </c>
      <c r="F159">
        <v>37.707000729999997</v>
      </c>
      <c r="G159">
        <v>0.79659997999999999</v>
      </c>
      <c r="H159">
        <v>30.570999149999999</v>
      </c>
      <c r="J159" s="2">
        <f>TREND(Calibration!$A$2:$A$4,Calibration!$B$2:$B$4,C159)</f>
        <v>362.79812106743225</v>
      </c>
      <c r="K159" s="2">
        <f>TREND(Calibration!$A$2:$A$4,Calibration!$C$2:$C$4,E159)</f>
        <v>419.33605866424682</v>
      </c>
      <c r="L159" s="2">
        <f>TREND(Calibration!$A$2:$A$4,Calibration!$D$2:$D$4,G159)</f>
        <v>577.44772920757862</v>
      </c>
    </row>
    <row r="160" spans="1:12" x14ac:dyDescent="0.25">
      <c r="A160">
        <v>789925</v>
      </c>
      <c r="B160">
        <v>14.86600018</v>
      </c>
      <c r="C160">
        <v>0.30724998999999997</v>
      </c>
      <c r="D160">
        <v>34.619998930000001</v>
      </c>
      <c r="E160">
        <v>0.24811</v>
      </c>
      <c r="F160">
        <v>37.698001859999998</v>
      </c>
      <c r="G160">
        <v>0.79549998</v>
      </c>
      <c r="H160">
        <v>30.509000780000001</v>
      </c>
      <c r="J160" s="2">
        <f>TREND(Calibration!$A$2:$A$4,Calibration!$B$2:$B$4,C160)</f>
        <v>335.0689282653525</v>
      </c>
      <c r="K160" s="2">
        <f>TREND(Calibration!$A$2:$A$4,Calibration!$C$2:$C$4,E160)</f>
        <v>420.58511843166116</v>
      </c>
      <c r="L160" s="2">
        <f>TREND(Calibration!$A$2:$A$4,Calibration!$D$2:$D$4,G160)</f>
        <v>576.66817524709586</v>
      </c>
    </row>
    <row r="161" spans="1:12" x14ac:dyDescent="0.25">
      <c r="A161">
        <v>794925</v>
      </c>
      <c r="B161">
        <v>14.90799999</v>
      </c>
      <c r="C161">
        <v>0.31097998999999998</v>
      </c>
      <c r="D161">
        <v>34.64599991</v>
      </c>
      <c r="E161">
        <v>0.24806</v>
      </c>
      <c r="F161">
        <v>37.701000209999997</v>
      </c>
      <c r="G161">
        <v>0.80250001000000004</v>
      </c>
      <c r="H161">
        <v>30.541000369999999</v>
      </c>
      <c r="J161" s="2">
        <f>TREND(Calibration!$A$2:$A$4,Calibration!$B$2:$B$4,C161)</f>
        <v>351.56487072674122</v>
      </c>
      <c r="K161" s="2">
        <f>TREND(Calibration!$A$2:$A$4,Calibration!$C$2:$C$4,E161)</f>
        <v>420.19478725434419</v>
      </c>
      <c r="L161" s="2">
        <f>TREND(Calibration!$A$2:$A$4,Calibration!$D$2:$D$4,G161)</f>
        <v>581.62899443800359</v>
      </c>
    </row>
    <row r="162" spans="1:12" x14ac:dyDescent="0.25">
      <c r="A162">
        <v>799925</v>
      </c>
      <c r="B162">
        <v>14.954999920000001</v>
      </c>
      <c r="C162">
        <v>0.31027000999999998</v>
      </c>
      <c r="D162">
        <v>34.623001100000003</v>
      </c>
      <c r="E162">
        <v>0.24806</v>
      </c>
      <c r="F162">
        <v>37.694000240000001</v>
      </c>
      <c r="G162">
        <v>0.79390000999999999</v>
      </c>
      <c r="H162">
        <v>30.525999070000001</v>
      </c>
      <c r="J162" s="2">
        <f>TREND(Calibration!$A$2:$A$4,Calibration!$B$2:$B$4,C162)</f>
        <v>348.42498085308534</v>
      </c>
      <c r="K162" s="2">
        <f>TREND(Calibration!$A$2:$A$4,Calibration!$C$2:$C$4,E162)</f>
        <v>420.19478725434419</v>
      </c>
      <c r="L162" s="2">
        <f>TREND(Calibration!$A$2:$A$4,Calibration!$D$2:$D$4,G162)</f>
        <v>575.53429983786521</v>
      </c>
    </row>
    <row r="163" spans="1:12" x14ac:dyDescent="0.25">
      <c r="A163">
        <v>804926</v>
      </c>
      <c r="B163">
        <v>15.06099987</v>
      </c>
      <c r="C163">
        <v>0.30968001000000001</v>
      </c>
      <c r="D163">
        <v>34.590000150000002</v>
      </c>
      <c r="E163">
        <v>0.24811</v>
      </c>
      <c r="F163">
        <v>37.680999759999999</v>
      </c>
      <c r="G163">
        <v>0.79329996999999997</v>
      </c>
      <c r="H163">
        <v>30.533000950000002</v>
      </c>
      <c r="J163" s="2">
        <f>TREND(Calibration!$A$2:$A$4,Calibration!$B$2:$B$4,C163)</f>
        <v>345.81570309109634</v>
      </c>
      <c r="K163" s="2">
        <f>TREND(Calibration!$A$2:$A$4,Calibration!$C$2:$C$4,E163)</f>
        <v>420.58511843166116</v>
      </c>
      <c r="L163" s="2">
        <f>TREND(Calibration!$A$2:$A$4,Calibration!$D$2:$D$4,G163)</f>
        <v>575.109060239276</v>
      </c>
    </row>
    <row r="164" spans="1:12" x14ac:dyDescent="0.25">
      <c r="A164">
        <v>809925</v>
      </c>
      <c r="B164">
        <v>15.131999970000001</v>
      </c>
      <c r="C164">
        <v>0.31540998999999997</v>
      </c>
      <c r="D164">
        <v>34.618999479999999</v>
      </c>
      <c r="E164">
        <v>0.24806</v>
      </c>
      <c r="F164">
        <v>37.678001399999999</v>
      </c>
      <c r="G164">
        <v>0.79710000999999997</v>
      </c>
      <c r="H164">
        <v>30.523000719999999</v>
      </c>
      <c r="J164" s="2">
        <f>TREND(Calibration!$A$2:$A$4,Calibration!$B$2:$B$4,C164)</f>
        <v>371.15656646506613</v>
      </c>
      <c r="K164" s="2">
        <f>TREND(Calibration!$A$2:$A$4,Calibration!$C$2:$C$4,E164)</f>
        <v>420.19478725434419</v>
      </c>
      <c r="L164" s="2">
        <f>TREND(Calibration!$A$2:$A$4,Calibration!$D$2:$D$4,G164)</f>
        <v>577.80209317745164</v>
      </c>
    </row>
    <row r="165" spans="1:12" x14ac:dyDescent="0.25">
      <c r="A165">
        <v>814925</v>
      </c>
      <c r="B165">
        <v>15.184000019999999</v>
      </c>
      <c r="C165">
        <v>0.31086998999999998</v>
      </c>
      <c r="D165">
        <v>34.603000639999998</v>
      </c>
      <c r="E165">
        <v>0.24806</v>
      </c>
      <c r="F165">
        <v>37.666000369999999</v>
      </c>
      <c r="G165">
        <v>0.79220003000000005</v>
      </c>
      <c r="H165">
        <v>30.517000199999998</v>
      </c>
      <c r="J165" s="2">
        <f>TREND(Calibration!$A$2:$A$4,Calibration!$B$2:$B$4,C165)</f>
        <v>351.07839521179426</v>
      </c>
      <c r="K165" s="2">
        <f>TREND(Calibration!$A$2:$A$4,Calibration!$C$2:$C$4,E165)</f>
        <v>420.19478725434419</v>
      </c>
      <c r="L165" s="2">
        <f>TREND(Calibration!$A$2:$A$4,Calibration!$D$2:$D$4,G165)</f>
        <v>574.32954879991837</v>
      </c>
    </row>
    <row r="166" spans="1:12" x14ac:dyDescent="0.25">
      <c r="A166">
        <v>819926</v>
      </c>
      <c r="B166">
        <v>15.17300034</v>
      </c>
      <c r="C166">
        <v>0.31</v>
      </c>
      <c r="D166">
        <v>34.61000061</v>
      </c>
      <c r="E166">
        <v>0.24833</v>
      </c>
      <c r="F166">
        <v>37.659000399999996</v>
      </c>
      <c r="G166">
        <v>0.78850001000000003</v>
      </c>
      <c r="H166">
        <v>30.5359993</v>
      </c>
      <c r="J166" s="2">
        <f>TREND(Calibration!$A$2:$A$4,Calibration!$B$2:$B$4,C166)</f>
        <v>347.23086036407744</v>
      </c>
      <c r="K166" s="2">
        <f>TREND(Calibration!$A$2:$A$4,Calibration!$C$2:$C$4,E166)</f>
        <v>422.30257561185635</v>
      </c>
      <c r="L166" s="2">
        <f>TREND(Calibration!$A$2:$A$4,Calibration!$D$2:$D$4,G166)</f>
        <v>571.70739857731326</v>
      </c>
    </row>
    <row r="167" spans="1:12" x14ac:dyDescent="0.25">
      <c r="A167">
        <v>825014</v>
      </c>
      <c r="B167">
        <v>15.14000034</v>
      </c>
      <c r="C167">
        <v>0.31108001000000002</v>
      </c>
      <c r="D167">
        <v>34.618999479999999</v>
      </c>
      <c r="E167">
        <v>0.24843000000000001</v>
      </c>
      <c r="F167">
        <v>37.726001740000001</v>
      </c>
      <c r="G167">
        <v>0.80299997000000001</v>
      </c>
      <c r="H167">
        <v>30.523000719999999</v>
      </c>
      <c r="J167" s="2">
        <f>TREND(Calibration!$A$2:$A$4,Calibration!$B$2:$B$4,C167)</f>
        <v>352.00720964496873</v>
      </c>
      <c r="K167" s="2">
        <f>TREND(Calibration!$A$2:$A$4,Calibration!$C$2:$C$4,E167)</f>
        <v>423.08323796649051</v>
      </c>
      <c r="L167" s="2">
        <f>TREND(Calibration!$A$2:$A$4,Calibration!$D$2:$D$4,G167)</f>
        <v>581.98330879989726</v>
      </c>
    </row>
    <row r="168" spans="1:12" x14ac:dyDescent="0.25">
      <c r="A168">
        <v>829932</v>
      </c>
      <c r="B168">
        <v>15.059000019999999</v>
      </c>
      <c r="C168">
        <v>0.30719000000000002</v>
      </c>
      <c r="D168">
        <v>34.61000061</v>
      </c>
      <c r="E168">
        <v>0.24838001000000001</v>
      </c>
      <c r="F168">
        <v>37.731998439999998</v>
      </c>
      <c r="G168">
        <v>0.80030000000000001</v>
      </c>
      <c r="H168">
        <v>30.528999330000001</v>
      </c>
      <c r="J168" s="2">
        <f>TREND(Calibration!$A$2:$A$4,Calibration!$B$2:$B$4,C168)</f>
        <v>334.80362220951929</v>
      </c>
      <c r="K168" s="2">
        <f>TREND(Calibration!$A$2:$A$4,Calibration!$C$2:$C$4,E168)</f>
        <v>422.69298485540889</v>
      </c>
      <c r="L168" s="2">
        <f>TREND(Calibration!$A$2:$A$4,Calibration!$D$2:$D$4,G168)</f>
        <v>580.06987943018385</v>
      </c>
    </row>
    <row r="169" spans="1:12" x14ac:dyDescent="0.25">
      <c r="A169">
        <v>834925</v>
      </c>
      <c r="B169">
        <v>14.972999570000001</v>
      </c>
      <c r="C169">
        <v>0.30562001</v>
      </c>
      <c r="D169">
        <v>34.631000520000001</v>
      </c>
      <c r="E169">
        <v>0.24838001000000001</v>
      </c>
      <c r="F169">
        <v>37.680999759999999</v>
      </c>
      <c r="G169">
        <v>0.79759997000000005</v>
      </c>
      <c r="H169">
        <v>30.517000199999998</v>
      </c>
      <c r="J169" s="2">
        <f>TREND(Calibration!$A$2:$A$4,Calibration!$B$2:$B$4,C169)</f>
        <v>327.86033408486605</v>
      </c>
      <c r="K169" s="2">
        <f>TREND(Calibration!$A$2:$A$4,Calibration!$C$2:$C$4,E169)</f>
        <v>422.69298485540889</v>
      </c>
      <c r="L169" s="2">
        <f>TREND(Calibration!$A$2:$A$4,Calibration!$D$2:$D$4,G169)</f>
        <v>578.15640753934531</v>
      </c>
    </row>
    <row r="170" spans="1:12" x14ac:dyDescent="0.25">
      <c r="A170">
        <v>839925</v>
      </c>
      <c r="B170">
        <v>14.925999640000001</v>
      </c>
      <c r="C170">
        <v>0.30994999000000001</v>
      </c>
      <c r="D170">
        <v>34.617000580000003</v>
      </c>
      <c r="E170">
        <v>0.24838001000000001</v>
      </c>
      <c r="F170">
        <v>37.661998750000002</v>
      </c>
      <c r="G170">
        <v>0.79119998000000002</v>
      </c>
      <c r="H170">
        <v>30.586999890000001</v>
      </c>
      <c r="J170" s="2">
        <f>TREND(Calibration!$A$2:$A$4,Calibration!$B$2:$B$4,C170)</f>
        <v>347.00969090496392</v>
      </c>
      <c r="K170" s="2">
        <f>TREND(Calibration!$A$2:$A$4,Calibration!$C$2:$C$4,E170)</f>
        <v>422.69298485540889</v>
      </c>
      <c r="L170" s="2">
        <f>TREND(Calibration!$A$2:$A$4,Calibration!$D$2:$D$4,G170)</f>
        <v>573.62082794702667</v>
      </c>
    </row>
    <row r="171" spans="1:12" x14ac:dyDescent="0.25">
      <c r="A171">
        <v>844926</v>
      </c>
      <c r="B171">
        <v>14.958999629999999</v>
      </c>
      <c r="C171">
        <v>0.30935001000000001</v>
      </c>
      <c r="D171">
        <v>34.611000060000002</v>
      </c>
      <c r="E171">
        <v>0.24871001000000001</v>
      </c>
      <c r="F171">
        <v>37.722000119999997</v>
      </c>
      <c r="G171">
        <v>0.80409998000000005</v>
      </c>
      <c r="H171">
        <v>30.5359993</v>
      </c>
      <c r="J171" s="2">
        <f>TREND(Calibration!$A$2:$A$4,Calibration!$B$2:$B$4,C171)</f>
        <v>344.356276546255</v>
      </c>
      <c r="K171" s="2">
        <f>TREND(Calibration!$A$2:$A$4,Calibration!$C$2:$C$4,E171)</f>
        <v>425.26917062570146</v>
      </c>
      <c r="L171" s="2">
        <f>TREND(Calibration!$A$2:$A$4,Calibration!$D$2:$D$4,G171)</f>
        <v>582.76286984723424</v>
      </c>
    </row>
    <row r="172" spans="1:12" x14ac:dyDescent="0.25">
      <c r="A172">
        <v>849925</v>
      </c>
      <c r="B172">
        <v>14.899999619999999</v>
      </c>
      <c r="C172">
        <v>0.31145999000000002</v>
      </c>
      <c r="D172">
        <v>34.636001589999999</v>
      </c>
      <c r="E172">
        <v>0.24843000000000001</v>
      </c>
      <c r="F172">
        <v>37.661998750000002</v>
      </c>
      <c r="G172">
        <v>0.80030000000000001</v>
      </c>
      <c r="H172">
        <v>30.56100082</v>
      </c>
      <c r="J172" s="2">
        <f>TREND(Calibration!$A$2:$A$4,Calibration!$B$2:$B$4,C172)</f>
        <v>353.68767297378349</v>
      </c>
      <c r="K172" s="2">
        <f>TREND(Calibration!$A$2:$A$4,Calibration!$C$2:$C$4,E172)</f>
        <v>423.08323796649051</v>
      </c>
      <c r="L172" s="2">
        <f>TREND(Calibration!$A$2:$A$4,Calibration!$D$2:$D$4,G172)</f>
        <v>580.06987943018385</v>
      </c>
    </row>
    <row r="173" spans="1:12" x14ac:dyDescent="0.25">
      <c r="A173">
        <v>855045</v>
      </c>
      <c r="B173">
        <v>14.8920002</v>
      </c>
      <c r="C173">
        <v>0.30626999999999999</v>
      </c>
      <c r="D173">
        <v>34.605998990000003</v>
      </c>
      <c r="E173">
        <v>0.24833</v>
      </c>
      <c r="F173">
        <v>37.666000369999999</v>
      </c>
      <c r="G173">
        <v>0.80030000000000001</v>
      </c>
      <c r="H173">
        <v>30.625999449999998</v>
      </c>
      <c r="J173" s="2">
        <f>TREND(Calibration!$A$2:$A$4,Calibration!$B$2:$B$4,C173)</f>
        <v>330.73491790268872</v>
      </c>
      <c r="K173" s="2">
        <f>TREND(Calibration!$A$2:$A$4,Calibration!$C$2:$C$4,E173)</f>
        <v>422.30257561185635</v>
      </c>
      <c r="L173" s="2">
        <f>TREND(Calibration!$A$2:$A$4,Calibration!$D$2:$D$4,G173)</f>
        <v>580.06987943018385</v>
      </c>
    </row>
    <row r="174" spans="1:12" x14ac:dyDescent="0.25">
      <c r="A174">
        <v>859925</v>
      </c>
      <c r="B174">
        <v>14.963000299999999</v>
      </c>
      <c r="C174">
        <v>0.30676001000000003</v>
      </c>
      <c r="D174">
        <v>34.596000670000002</v>
      </c>
      <c r="E174">
        <v>0.24865000000000001</v>
      </c>
      <c r="F174">
        <v>37.694000240000001</v>
      </c>
      <c r="G174">
        <v>0.81379997999999998</v>
      </c>
      <c r="H174">
        <v>30.650999070000001</v>
      </c>
      <c r="J174" s="2">
        <f>TREND(Calibration!$A$2:$A$4,Calibration!$B$2:$B$4,C174)</f>
        <v>332.901989421591</v>
      </c>
      <c r="K174" s="2">
        <f>TREND(Calibration!$A$2:$A$4,Calibration!$C$2:$C$4,E174)</f>
        <v>424.80069514668548</v>
      </c>
      <c r="L174" s="2">
        <f>TREND(Calibration!$A$2:$A$4,Calibration!$D$2:$D$4,G174)</f>
        <v>589.63711840785538</v>
      </c>
    </row>
    <row r="175" spans="1:12" x14ac:dyDescent="0.25">
      <c r="A175">
        <v>865033</v>
      </c>
      <c r="B175">
        <v>14.98799992</v>
      </c>
      <c r="C175">
        <v>0.30626999999999999</v>
      </c>
      <c r="D175">
        <v>34.626998899999997</v>
      </c>
      <c r="E175">
        <v>0.24843000000000001</v>
      </c>
      <c r="F175">
        <v>37.708999630000001</v>
      </c>
      <c r="G175">
        <v>0.80629998000000003</v>
      </c>
      <c r="H175">
        <v>30.568000789999999</v>
      </c>
      <c r="J175" s="2">
        <f>TREND(Calibration!$A$2:$A$4,Calibration!$B$2:$B$4,C175)</f>
        <v>330.73491790268872</v>
      </c>
      <c r="K175" s="2">
        <f>TREND(Calibration!$A$2:$A$4,Calibration!$C$2:$C$4,E175)</f>
        <v>423.08323796649051</v>
      </c>
      <c r="L175" s="2">
        <f>TREND(Calibration!$A$2:$A$4,Calibration!$D$2:$D$4,G175)</f>
        <v>584.32197776819987</v>
      </c>
    </row>
    <row r="176" spans="1:12" x14ac:dyDescent="0.25">
      <c r="A176">
        <v>869926</v>
      </c>
      <c r="B176">
        <v>15.027999879999999</v>
      </c>
      <c r="C176">
        <v>0.30994999000000001</v>
      </c>
      <c r="D176">
        <v>34.634998320000001</v>
      </c>
      <c r="E176">
        <v>0.24843000000000001</v>
      </c>
      <c r="F176">
        <v>37.678001399999999</v>
      </c>
      <c r="G176">
        <v>0.80790001</v>
      </c>
      <c r="H176">
        <v>30.625999449999998</v>
      </c>
      <c r="J176" s="2">
        <f>TREND(Calibration!$A$2:$A$4,Calibration!$B$2:$B$4,C176)</f>
        <v>347.00969090496392</v>
      </c>
      <c r="K176" s="2">
        <f>TREND(Calibration!$A$2:$A$4,Calibration!$C$2:$C$4,E176)</f>
        <v>423.08323796649051</v>
      </c>
      <c r="L176" s="2">
        <f>TREND(Calibration!$A$2:$A$4,Calibration!$D$2:$D$4,G176)</f>
        <v>585.45589569855565</v>
      </c>
    </row>
    <row r="177" spans="1:12" x14ac:dyDescent="0.25">
      <c r="A177">
        <v>874995</v>
      </c>
      <c r="B177">
        <v>14.998999599999999</v>
      </c>
      <c r="C177">
        <v>0.30875998999999998</v>
      </c>
      <c r="D177">
        <v>34.622001650000001</v>
      </c>
      <c r="E177">
        <v>0.24865000000000001</v>
      </c>
      <c r="F177">
        <v>37.685001370000002</v>
      </c>
      <c r="G177">
        <v>0.81010002000000003</v>
      </c>
      <c r="H177">
        <v>30.606000900000002</v>
      </c>
      <c r="J177" s="2">
        <f>TREND(Calibration!$A$2:$A$4,Calibration!$B$2:$B$4,C177)</f>
        <v>341.74691033417207</v>
      </c>
      <c r="K177" s="2">
        <f>TREND(Calibration!$A$2:$A$4,Calibration!$C$2:$C$4,E177)</f>
        <v>424.80069514668548</v>
      </c>
      <c r="L177" s="2">
        <f>TREND(Calibration!$A$2:$A$4,Calibration!$D$2:$D$4,G177)</f>
        <v>587.01501070637539</v>
      </c>
    </row>
    <row r="178" spans="1:12" x14ac:dyDescent="0.25">
      <c r="A178">
        <v>880024</v>
      </c>
      <c r="B178">
        <v>14.972000120000001</v>
      </c>
      <c r="C178">
        <v>0.30698001000000003</v>
      </c>
      <c r="D178">
        <v>34.59500122</v>
      </c>
      <c r="E178">
        <v>0.24871001000000001</v>
      </c>
      <c r="F178">
        <v>37.741001130000001</v>
      </c>
      <c r="G178">
        <v>0.82190001000000001</v>
      </c>
      <c r="H178">
        <v>30.631999969999999</v>
      </c>
      <c r="J178" s="2">
        <f>TREND(Calibration!$A$2:$A$4,Calibration!$B$2:$B$4,C178)</f>
        <v>333.87494045148514</v>
      </c>
      <c r="K178" s="2">
        <f>TREND(Calibration!$A$2:$A$4,Calibration!$C$2:$C$4,E178)</f>
        <v>425.26917062570146</v>
      </c>
      <c r="L178" s="2">
        <f>TREND(Calibration!$A$2:$A$4,Calibration!$D$2:$D$4,G178)</f>
        <v>595.37749155924598</v>
      </c>
    </row>
    <row r="179" spans="1:12" x14ac:dyDescent="0.25">
      <c r="A179">
        <v>884926</v>
      </c>
      <c r="B179">
        <v>14.90400028</v>
      </c>
      <c r="C179">
        <v>0.30875998999999998</v>
      </c>
      <c r="D179">
        <v>34.578998570000003</v>
      </c>
      <c r="E179">
        <v>0.24871001000000001</v>
      </c>
      <c r="F179">
        <v>37.728000639999998</v>
      </c>
      <c r="G179">
        <v>0.81980001999999996</v>
      </c>
      <c r="H179">
        <v>30.606000900000002</v>
      </c>
      <c r="J179" s="2">
        <f>TREND(Calibration!$A$2:$A$4,Calibration!$B$2:$B$4,C179)</f>
        <v>341.74691033417207</v>
      </c>
      <c r="K179" s="2">
        <f>TREND(Calibration!$A$2:$A$4,Calibration!$C$2:$C$4,E179)</f>
        <v>425.26917062570146</v>
      </c>
      <c r="L179" s="2">
        <f>TREND(Calibration!$A$2:$A$4,Calibration!$D$2:$D$4,G179)</f>
        <v>593.88925926699653</v>
      </c>
    </row>
    <row r="180" spans="1:12" x14ac:dyDescent="0.25">
      <c r="A180">
        <v>890016</v>
      </c>
      <c r="B180">
        <v>14.803000450000001</v>
      </c>
      <c r="C180">
        <v>0.30994999000000001</v>
      </c>
      <c r="D180">
        <v>34.626998899999997</v>
      </c>
      <c r="E180">
        <v>0.24876000000000001</v>
      </c>
      <c r="F180">
        <v>37.680999759999999</v>
      </c>
      <c r="G180">
        <v>0.81010002000000003</v>
      </c>
      <c r="H180">
        <v>30.63800049</v>
      </c>
      <c r="J180" s="2">
        <f>TREND(Calibration!$A$2:$A$4,Calibration!$B$2:$B$4,C180)</f>
        <v>347.00969090496392</v>
      </c>
      <c r="K180" s="2">
        <f>TREND(Calibration!$A$2:$A$4,Calibration!$C$2:$C$4,E180)</f>
        <v>425.65942373678308</v>
      </c>
      <c r="L180" s="2">
        <f>TREND(Calibration!$A$2:$A$4,Calibration!$D$2:$D$4,G180)</f>
        <v>587.01501070637539</v>
      </c>
    </row>
    <row r="181" spans="1:12" x14ac:dyDescent="0.25">
      <c r="A181">
        <v>894925</v>
      </c>
      <c r="B181">
        <v>14.79699993</v>
      </c>
      <c r="C181">
        <v>0.30875998999999998</v>
      </c>
      <c r="D181">
        <v>34.588001249999998</v>
      </c>
      <c r="E181">
        <v>0.24860001000000001</v>
      </c>
      <c r="F181">
        <v>37.73500061</v>
      </c>
      <c r="G181">
        <v>0.81440002</v>
      </c>
      <c r="H181">
        <v>30.687000269999999</v>
      </c>
      <c r="J181" s="2">
        <f>TREND(Calibration!$A$2:$A$4,Calibration!$B$2:$B$4,C181)</f>
        <v>341.74691033417207</v>
      </c>
      <c r="K181" s="2">
        <f>TREND(Calibration!$A$2:$A$4,Calibration!$C$2:$C$4,E181)</f>
        <v>424.41044203560409</v>
      </c>
      <c r="L181" s="2">
        <f>TREND(Calibration!$A$2:$A$4,Calibration!$D$2:$D$4,G181)</f>
        <v>590.06235800644458</v>
      </c>
    </row>
    <row r="182" spans="1:12" x14ac:dyDescent="0.25">
      <c r="A182">
        <v>900021</v>
      </c>
      <c r="B182">
        <v>14.83699989</v>
      </c>
      <c r="C182">
        <v>0.30972999000000001</v>
      </c>
      <c r="D182">
        <v>34.599998470000003</v>
      </c>
      <c r="E182">
        <v>0.24880999000000001</v>
      </c>
      <c r="F182">
        <v>37.708999630000001</v>
      </c>
      <c r="G182">
        <v>0.80900002000000004</v>
      </c>
      <c r="H182">
        <v>30.603000640000001</v>
      </c>
      <c r="J182" s="2">
        <f>TREND(Calibration!$A$2:$A$4,Calibration!$B$2:$B$4,C182)</f>
        <v>346.03673987506954</v>
      </c>
      <c r="K182" s="2">
        <f>TREND(Calibration!$A$2:$A$4,Calibration!$C$2:$C$4,E182)</f>
        <v>426.0496768478647</v>
      </c>
      <c r="L182" s="2">
        <f>TREND(Calibration!$A$2:$A$4,Calibration!$D$2:$D$4,G182)</f>
        <v>586.23545674589263</v>
      </c>
    </row>
    <row r="183" spans="1:12" x14ac:dyDescent="0.25">
      <c r="A183">
        <v>904926</v>
      </c>
      <c r="B183">
        <v>15</v>
      </c>
      <c r="C183">
        <v>0.31011</v>
      </c>
      <c r="D183">
        <v>34.594001769999998</v>
      </c>
      <c r="E183">
        <v>0.24860001000000001</v>
      </c>
      <c r="F183">
        <v>37.741001130000001</v>
      </c>
      <c r="G183">
        <v>0.81980001999999996</v>
      </c>
      <c r="H183">
        <v>30.61000061</v>
      </c>
      <c r="J183" s="2">
        <f>TREND(Calibration!$A$2:$A$4,Calibration!$B$2:$B$4,C183)</f>
        <v>347.71733587902463</v>
      </c>
      <c r="K183" s="2">
        <f>TREND(Calibration!$A$2:$A$4,Calibration!$C$2:$C$4,E183)</f>
        <v>424.41044203560409</v>
      </c>
      <c r="L183" s="2">
        <f>TREND(Calibration!$A$2:$A$4,Calibration!$D$2:$D$4,G183)</f>
        <v>593.88925926699653</v>
      </c>
    </row>
    <row r="184" spans="1:12" x14ac:dyDescent="0.25">
      <c r="A184">
        <v>910127</v>
      </c>
      <c r="B184">
        <v>15.12899971</v>
      </c>
      <c r="C184">
        <v>0.30637999999999999</v>
      </c>
      <c r="D184">
        <v>34.596000670000002</v>
      </c>
      <c r="E184">
        <v>0.24865000000000001</v>
      </c>
      <c r="F184">
        <v>37.73500061</v>
      </c>
      <c r="G184">
        <v>0.81709999</v>
      </c>
      <c r="H184">
        <v>30.565000529999999</v>
      </c>
      <c r="J184" s="2">
        <f>TREND(Calibration!$A$2:$A$4,Calibration!$B$2:$B$4,C184)</f>
        <v>331.22139341763568</v>
      </c>
      <c r="K184" s="2">
        <f>TREND(Calibration!$A$2:$A$4,Calibration!$C$2:$C$4,E184)</f>
        <v>424.80069514668548</v>
      </c>
      <c r="L184" s="2">
        <f>TREND(Calibration!$A$2:$A$4,Calibration!$D$2:$D$4,G184)</f>
        <v>591.975787376158</v>
      </c>
    </row>
    <row r="185" spans="1:12" x14ac:dyDescent="0.25">
      <c r="A185">
        <v>914977</v>
      </c>
      <c r="B185">
        <v>15.255000109999999</v>
      </c>
      <c r="C185">
        <v>0.31</v>
      </c>
      <c r="D185">
        <v>34.561000819999997</v>
      </c>
      <c r="E185">
        <v>0.24898000000000001</v>
      </c>
      <c r="F185">
        <v>37.713001249999998</v>
      </c>
      <c r="G185">
        <v>0.81919998000000005</v>
      </c>
      <c r="H185">
        <v>30.63800049</v>
      </c>
      <c r="J185" s="2">
        <f>TREND(Calibration!$A$2:$A$4,Calibration!$B$2:$B$4,C185)</f>
        <v>347.23086036407744</v>
      </c>
      <c r="K185" s="2">
        <f>TREND(Calibration!$A$2:$A$4,Calibration!$C$2:$C$4,E185)</f>
        <v>427.37688091697805</v>
      </c>
      <c r="L185" s="2">
        <f>TREND(Calibration!$A$2:$A$4,Calibration!$D$2:$D$4,G185)</f>
        <v>593.46401966840745</v>
      </c>
    </row>
    <row r="186" spans="1:12" x14ac:dyDescent="0.25">
      <c r="A186">
        <v>920016</v>
      </c>
      <c r="B186">
        <v>15.230999949999999</v>
      </c>
      <c r="C186">
        <v>0.30805999000000001</v>
      </c>
      <c r="D186">
        <v>34.601001740000001</v>
      </c>
      <c r="E186">
        <v>0.24871001000000001</v>
      </c>
      <c r="F186">
        <v>37.708999630000001</v>
      </c>
      <c r="G186">
        <v>0.80409998000000005</v>
      </c>
      <c r="H186">
        <v>30.568000789999999</v>
      </c>
      <c r="J186" s="2">
        <f>TREND(Calibration!$A$2:$A$4,Calibration!$B$2:$B$4,C186)</f>
        <v>338.65115705723588</v>
      </c>
      <c r="K186" s="2">
        <f>TREND(Calibration!$A$2:$A$4,Calibration!$C$2:$C$4,E186)</f>
        <v>425.26917062570146</v>
      </c>
      <c r="L186" s="2">
        <f>TREND(Calibration!$A$2:$A$4,Calibration!$D$2:$D$4,G186)</f>
        <v>582.76286984723424</v>
      </c>
    </row>
    <row r="187" spans="1:12" x14ac:dyDescent="0.25">
      <c r="A187">
        <v>924926</v>
      </c>
      <c r="B187">
        <v>15.15999985</v>
      </c>
      <c r="C187">
        <v>0.30379</v>
      </c>
      <c r="D187">
        <v>34.597999569999999</v>
      </c>
      <c r="E187">
        <v>0.24902999000000001</v>
      </c>
      <c r="F187">
        <v>37.678001399999999</v>
      </c>
      <c r="G187">
        <v>0.80299997000000001</v>
      </c>
      <c r="H187">
        <v>30.541999820000001</v>
      </c>
      <c r="J187" s="2">
        <f>TREND(Calibration!$A$2:$A$4,Calibration!$B$2:$B$4,C187)</f>
        <v>319.7671062929719</v>
      </c>
      <c r="K187" s="2">
        <f>TREND(Calibration!$A$2:$A$4,Calibration!$C$2:$C$4,E187)</f>
        <v>427.76713402805967</v>
      </c>
      <c r="L187" s="2">
        <f>TREND(Calibration!$A$2:$A$4,Calibration!$D$2:$D$4,G187)</f>
        <v>581.98330879989726</v>
      </c>
    </row>
    <row r="188" spans="1:12" x14ac:dyDescent="0.25">
      <c r="A188">
        <v>929925</v>
      </c>
      <c r="B188">
        <v>15.045000079999999</v>
      </c>
      <c r="C188">
        <v>0.30724998999999997</v>
      </c>
      <c r="D188">
        <v>34.606998439999998</v>
      </c>
      <c r="E188">
        <v>0.24871001000000001</v>
      </c>
      <c r="F188">
        <v>37.671001429999997</v>
      </c>
      <c r="G188">
        <v>0.79979997999999997</v>
      </c>
      <c r="H188">
        <v>30.545000080000001</v>
      </c>
      <c r="J188" s="2">
        <f>TREND(Calibration!$A$2:$A$4,Calibration!$B$2:$B$4,C188)</f>
        <v>335.0689282653525</v>
      </c>
      <c r="K188" s="2">
        <f>TREND(Calibration!$A$2:$A$4,Calibration!$C$2:$C$4,E188)</f>
        <v>425.26917062570146</v>
      </c>
      <c r="L188" s="2">
        <f>TREND(Calibration!$A$2:$A$4,Calibration!$D$2:$D$4,G188)</f>
        <v>579.71552254716505</v>
      </c>
    </row>
    <row r="189" spans="1:12" x14ac:dyDescent="0.25">
      <c r="A189">
        <v>934925</v>
      </c>
      <c r="B189">
        <v>14.97900009</v>
      </c>
      <c r="C189">
        <v>0.30941001000000001</v>
      </c>
      <c r="D189">
        <v>34.576999659999998</v>
      </c>
      <c r="E189">
        <v>0.24902999000000001</v>
      </c>
      <c r="F189">
        <v>37.69900131</v>
      </c>
      <c r="G189">
        <v>0.80089997999999996</v>
      </c>
      <c r="H189">
        <v>30.53700066</v>
      </c>
      <c r="J189" s="2">
        <f>TREND(Calibration!$A$2:$A$4,Calibration!$B$2:$B$4,C189)</f>
        <v>344.62162682713529</v>
      </c>
      <c r="K189" s="2">
        <f>TREND(Calibration!$A$2:$A$4,Calibration!$C$2:$C$4,E189)</f>
        <v>427.76713402805967</v>
      </c>
      <c r="L189" s="2">
        <f>TREND(Calibration!$A$2:$A$4,Calibration!$D$2:$D$4,G189)</f>
        <v>580.49507650764781</v>
      </c>
    </row>
    <row r="190" spans="1:12" x14ac:dyDescent="0.25">
      <c r="A190">
        <v>939925</v>
      </c>
      <c r="B190">
        <v>14.93000031</v>
      </c>
      <c r="C190">
        <v>0.30752000000000002</v>
      </c>
      <c r="D190">
        <v>34.603000639999998</v>
      </c>
      <c r="E190">
        <v>0.24902999000000001</v>
      </c>
      <c r="F190">
        <v>37.671001429999997</v>
      </c>
      <c r="G190">
        <v>0.79549998</v>
      </c>
      <c r="H190">
        <v>30.533000950000002</v>
      </c>
      <c r="J190" s="2">
        <f>TREND(Calibration!$A$2:$A$4,Calibration!$B$2:$B$4,C190)</f>
        <v>336.26304875436063</v>
      </c>
      <c r="K190" s="2">
        <f>TREND(Calibration!$A$2:$A$4,Calibration!$C$2:$C$4,E190)</f>
        <v>427.76713402805967</v>
      </c>
      <c r="L190" s="2">
        <f>TREND(Calibration!$A$2:$A$4,Calibration!$D$2:$D$4,G190)</f>
        <v>576.66817524709586</v>
      </c>
    </row>
    <row r="191" spans="1:12" x14ac:dyDescent="0.25">
      <c r="A191">
        <v>944926</v>
      </c>
      <c r="B191">
        <v>14.87899971</v>
      </c>
      <c r="C191">
        <v>0.30713998999999997</v>
      </c>
      <c r="D191">
        <v>34.594001769999998</v>
      </c>
      <c r="E191">
        <v>0.24898000000000001</v>
      </c>
      <c r="F191">
        <v>37.671001429999997</v>
      </c>
      <c r="G191">
        <v>0.79549998</v>
      </c>
      <c r="H191">
        <v>30.533000950000002</v>
      </c>
      <c r="J191" s="2">
        <f>TREND(Calibration!$A$2:$A$4,Calibration!$B$2:$B$4,C191)</f>
        <v>334.58245275040531</v>
      </c>
      <c r="K191" s="2">
        <f>TREND(Calibration!$A$2:$A$4,Calibration!$C$2:$C$4,E191)</f>
        <v>427.37688091697805</v>
      </c>
      <c r="L191" s="2">
        <f>TREND(Calibration!$A$2:$A$4,Calibration!$D$2:$D$4,G191)</f>
        <v>576.66817524709586</v>
      </c>
    </row>
    <row r="192" spans="1:12" x14ac:dyDescent="0.25">
      <c r="A192">
        <v>949925</v>
      </c>
      <c r="B192">
        <v>14.836000439999999</v>
      </c>
      <c r="C192">
        <v>0.30772999000000001</v>
      </c>
      <c r="D192">
        <v>34.597999569999999</v>
      </c>
      <c r="E192">
        <v>0.24898000000000001</v>
      </c>
      <c r="F192">
        <v>37.683998109999997</v>
      </c>
      <c r="G192">
        <v>0.79930000999999995</v>
      </c>
      <c r="H192">
        <v>30.586999890000001</v>
      </c>
      <c r="J192" s="2">
        <f>TREND(Calibration!$A$2:$A$4,Calibration!$B$2:$B$4,C192)</f>
        <v>337.19173051239454</v>
      </c>
      <c r="K192" s="2">
        <f>TREND(Calibration!$A$2:$A$4,Calibration!$C$2:$C$4,E192)</f>
        <v>427.37688091697805</v>
      </c>
      <c r="L192" s="2">
        <f>TREND(Calibration!$A$2:$A$4,Calibration!$D$2:$D$4,G192)</f>
        <v>579.36120109841715</v>
      </c>
    </row>
    <row r="193" spans="1:12" x14ac:dyDescent="0.25">
      <c r="A193">
        <v>954927</v>
      </c>
      <c r="B193">
        <v>14.93299961</v>
      </c>
      <c r="C193">
        <v>0.30972999000000001</v>
      </c>
      <c r="D193">
        <v>34.584999080000003</v>
      </c>
      <c r="E193">
        <v>0.24902999000000001</v>
      </c>
      <c r="F193">
        <v>37.731998439999998</v>
      </c>
      <c r="G193">
        <v>0.80949998000000001</v>
      </c>
      <c r="H193">
        <v>30.63800049</v>
      </c>
      <c r="J193" s="2">
        <f>TREND(Calibration!$A$2:$A$4,Calibration!$B$2:$B$4,C193)</f>
        <v>346.03673987506954</v>
      </c>
      <c r="K193" s="2">
        <f>TREND(Calibration!$A$2:$A$4,Calibration!$C$2:$C$4,E193)</f>
        <v>427.76713402805967</v>
      </c>
      <c r="L193" s="2">
        <f>TREND(Calibration!$A$2:$A$4,Calibration!$D$2:$D$4,G193)</f>
        <v>586.58977110778619</v>
      </c>
    </row>
    <row r="194" spans="1:12" x14ac:dyDescent="0.25">
      <c r="A194">
        <v>959925</v>
      </c>
      <c r="B194">
        <v>14.902000429999999</v>
      </c>
      <c r="C194">
        <v>0.31319001000000002</v>
      </c>
      <c r="D194">
        <v>34.599998470000003</v>
      </c>
      <c r="E194">
        <v>0.24908</v>
      </c>
      <c r="F194">
        <v>37.712001800000003</v>
      </c>
      <c r="G194">
        <v>0.79820000999999996</v>
      </c>
      <c r="H194">
        <v>30.54899979</v>
      </c>
      <c r="J194" s="2">
        <f>TREND(Calibration!$A$2:$A$4,Calibration!$B$2:$B$4,C194)</f>
        <v>361.33869452259091</v>
      </c>
      <c r="K194" s="2">
        <f>TREND(Calibration!$A$2:$A$4,Calibration!$C$2:$C$4,E194)</f>
        <v>428.15754327161221</v>
      </c>
      <c r="L194" s="2">
        <f>TREND(Calibration!$A$2:$A$4,Calibration!$D$2:$D$4,G194)</f>
        <v>578.5816471379344</v>
      </c>
    </row>
    <row r="195" spans="1:12" x14ac:dyDescent="0.25">
      <c r="A195">
        <v>964927</v>
      </c>
      <c r="B195">
        <v>14.946000099999999</v>
      </c>
      <c r="C195">
        <v>0.30676001000000003</v>
      </c>
      <c r="D195">
        <v>34.583999630000001</v>
      </c>
      <c r="E195">
        <v>0.24898000000000001</v>
      </c>
      <c r="F195">
        <v>37.666999820000001</v>
      </c>
      <c r="G195">
        <v>0.79659997999999999</v>
      </c>
      <c r="H195">
        <v>30.559000019999999</v>
      </c>
      <c r="J195" s="2">
        <f>TREND(Calibration!$A$2:$A$4,Calibration!$B$2:$B$4,C195)</f>
        <v>332.901989421591</v>
      </c>
      <c r="K195" s="2">
        <f>TREND(Calibration!$A$2:$A$4,Calibration!$C$2:$C$4,E195)</f>
        <v>427.37688091697805</v>
      </c>
      <c r="L195" s="2">
        <f>TREND(Calibration!$A$2:$A$4,Calibration!$D$2:$D$4,G195)</f>
        <v>577.44772920757862</v>
      </c>
    </row>
    <row r="196" spans="1:12" x14ac:dyDescent="0.25">
      <c r="A196">
        <v>969936</v>
      </c>
      <c r="B196">
        <v>15.045000079999999</v>
      </c>
      <c r="C196">
        <v>0.30719000000000002</v>
      </c>
      <c r="D196">
        <v>34.568000789999999</v>
      </c>
      <c r="E196">
        <v>0.24902999000000001</v>
      </c>
      <c r="F196">
        <v>37.73500061</v>
      </c>
      <c r="G196">
        <v>0.81010002000000003</v>
      </c>
      <c r="H196">
        <v>30.650999070000001</v>
      </c>
      <c r="J196" s="2">
        <f>TREND(Calibration!$A$2:$A$4,Calibration!$B$2:$B$4,C196)</f>
        <v>334.80362220951929</v>
      </c>
      <c r="K196" s="2">
        <f>TREND(Calibration!$A$2:$A$4,Calibration!$C$2:$C$4,E196)</f>
        <v>427.76713402805967</v>
      </c>
      <c r="L196" s="2">
        <f>TREND(Calibration!$A$2:$A$4,Calibration!$D$2:$D$4,G196)</f>
        <v>587.01501070637539</v>
      </c>
    </row>
    <row r="197" spans="1:12" x14ac:dyDescent="0.25">
      <c r="A197">
        <v>974925</v>
      </c>
      <c r="B197">
        <v>15.0170002</v>
      </c>
      <c r="C197">
        <v>0.30810999999999999</v>
      </c>
      <c r="D197">
        <v>34.611000060000002</v>
      </c>
      <c r="E197">
        <v>0.24902999000000001</v>
      </c>
      <c r="F197">
        <v>37.689998629999998</v>
      </c>
      <c r="G197">
        <v>0.80089997999999996</v>
      </c>
      <c r="H197">
        <v>30.570999149999999</v>
      </c>
      <c r="J197" s="2">
        <f>TREND(Calibration!$A$2:$A$4,Calibration!$B$2:$B$4,C197)</f>
        <v>338.87232651634963</v>
      </c>
      <c r="K197" s="2">
        <f>TREND(Calibration!$A$2:$A$4,Calibration!$C$2:$C$4,E197)</f>
        <v>427.76713402805967</v>
      </c>
      <c r="L197" s="2">
        <f>TREND(Calibration!$A$2:$A$4,Calibration!$D$2:$D$4,G197)</f>
        <v>580.49507650764781</v>
      </c>
    </row>
    <row r="198" spans="1:12" x14ac:dyDescent="0.25">
      <c r="A198">
        <v>979926</v>
      </c>
      <c r="B198">
        <v>14.95100021</v>
      </c>
      <c r="C198">
        <v>0.31799999000000001</v>
      </c>
      <c r="D198">
        <v>34.575000760000002</v>
      </c>
      <c r="E198">
        <v>0.24902999000000001</v>
      </c>
      <c r="F198">
        <v>37.659000399999996</v>
      </c>
      <c r="G198">
        <v>0.79710000999999997</v>
      </c>
      <c r="H198">
        <v>30.586999890000001</v>
      </c>
      <c r="J198" s="2">
        <f>TREND(Calibration!$A$2:$A$4,Calibration!$B$2:$B$4,C198)</f>
        <v>382.61085358973037</v>
      </c>
      <c r="K198" s="2">
        <f>TREND(Calibration!$A$2:$A$4,Calibration!$C$2:$C$4,E198)</f>
        <v>427.76713402805967</v>
      </c>
      <c r="L198" s="2">
        <f>TREND(Calibration!$A$2:$A$4,Calibration!$D$2:$D$4,G198)</f>
        <v>577.80209317745164</v>
      </c>
    </row>
    <row r="199" spans="1:12" x14ac:dyDescent="0.25">
      <c r="A199">
        <v>984925</v>
      </c>
      <c r="B199">
        <v>14.85400009</v>
      </c>
      <c r="C199">
        <v>0.30957001000000001</v>
      </c>
      <c r="D199">
        <v>34.594001769999998</v>
      </c>
      <c r="E199">
        <v>0.24908</v>
      </c>
      <c r="F199">
        <v>37.689998629999998</v>
      </c>
      <c r="G199">
        <v>0.80299997000000001</v>
      </c>
      <c r="H199">
        <v>30.61300087</v>
      </c>
      <c r="J199" s="2">
        <f>TREND(Calibration!$A$2:$A$4,Calibration!$B$2:$B$4,C199)</f>
        <v>345.32922757614915</v>
      </c>
      <c r="K199" s="2">
        <f>TREND(Calibration!$A$2:$A$4,Calibration!$C$2:$C$4,E199)</f>
        <v>428.15754327161221</v>
      </c>
      <c r="L199" s="2">
        <f>TREND(Calibration!$A$2:$A$4,Calibration!$D$2:$D$4,G199)</f>
        <v>581.98330879989726</v>
      </c>
    </row>
    <row r="200" spans="1:12" x14ac:dyDescent="0.25">
      <c r="A200">
        <v>989925</v>
      </c>
      <c r="B200">
        <v>14.80500031</v>
      </c>
      <c r="C200">
        <v>0.31162000000000001</v>
      </c>
      <c r="D200">
        <v>34.594001769999998</v>
      </c>
      <c r="E200">
        <v>0.24908</v>
      </c>
      <c r="F200">
        <v>37.706001280000002</v>
      </c>
      <c r="G200">
        <v>0.79759997000000005</v>
      </c>
      <c r="H200">
        <v>30.635000229999999</v>
      </c>
      <c r="J200" s="2">
        <f>TREND(Calibration!$A$2:$A$4,Calibration!$B$2:$B$4,C200)</f>
        <v>354.39531794784421</v>
      </c>
      <c r="K200" s="2">
        <f>TREND(Calibration!$A$2:$A$4,Calibration!$C$2:$C$4,E200)</f>
        <v>428.15754327161221</v>
      </c>
      <c r="L200" s="2">
        <f>TREND(Calibration!$A$2:$A$4,Calibration!$D$2:$D$4,G200)</f>
        <v>578.15640753934531</v>
      </c>
    </row>
    <row r="201" spans="1:12" x14ac:dyDescent="0.25">
      <c r="A201">
        <v>994925</v>
      </c>
      <c r="B201">
        <v>14.744999890000001</v>
      </c>
      <c r="C201">
        <v>0.31091999999999997</v>
      </c>
      <c r="D201">
        <v>34.576999659999998</v>
      </c>
      <c r="E201">
        <v>0.24902999000000001</v>
      </c>
      <c r="F201">
        <v>37.701999659999998</v>
      </c>
      <c r="G201">
        <v>0.79930000999999995</v>
      </c>
      <c r="H201">
        <v>30.655000690000001</v>
      </c>
      <c r="J201" s="2">
        <f>TREND(Calibration!$A$2:$A$4,Calibration!$B$2:$B$4,C201)</f>
        <v>351.29956467090778</v>
      </c>
      <c r="K201" s="2">
        <f>TREND(Calibration!$A$2:$A$4,Calibration!$C$2:$C$4,E201)</f>
        <v>427.76713402805967</v>
      </c>
      <c r="L201" s="2">
        <f>TREND(Calibration!$A$2:$A$4,Calibration!$D$2:$D$4,G201)</f>
        <v>579.36120109841715</v>
      </c>
    </row>
    <row r="202" spans="1:12" x14ac:dyDescent="0.25">
      <c r="A202">
        <v>999927</v>
      </c>
      <c r="B202">
        <v>14.77099991</v>
      </c>
      <c r="C202">
        <v>0.31130001000000002</v>
      </c>
      <c r="D202">
        <v>34.555000309999997</v>
      </c>
      <c r="E202">
        <v>0.24898000000000001</v>
      </c>
      <c r="F202">
        <v>37.682998660000003</v>
      </c>
      <c r="G202">
        <v>0.79390000999999999</v>
      </c>
      <c r="H202">
        <v>30.575000760000002</v>
      </c>
      <c r="J202" s="2">
        <f>TREND(Calibration!$A$2:$A$4,Calibration!$B$2:$B$4,C202)</f>
        <v>352.9801606748631</v>
      </c>
      <c r="K202" s="2">
        <f>TREND(Calibration!$A$2:$A$4,Calibration!$C$2:$C$4,E202)</f>
        <v>427.37688091697805</v>
      </c>
      <c r="L202" s="2">
        <f>TREND(Calibration!$A$2:$A$4,Calibration!$D$2:$D$4,G202)</f>
        <v>575.53429983786521</v>
      </c>
    </row>
    <row r="203" spans="1:12" x14ac:dyDescent="0.25">
      <c r="A203">
        <v>1004925</v>
      </c>
      <c r="B203">
        <v>14.868000029999999</v>
      </c>
      <c r="C203">
        <v>0.30794999000000001</v>
      </c>
      <c r="D203">
        <v>34.528999329999998</v>
      </c>
      <c r="E203">
        <v>0.24908</v>
      </c>
      <c r="F203">
        <v>37.680000309999997</v>
      </c>
      <c r="G203">
        <v>0.79659997999999999</v>
      </c>
      <c r="H203">
        <v>30.665000920000001</v>
      </c>
      <c r="J203" s="2">
        <f>TREND(Calibration!$A$2:$A$4,Calibration!$B$2:$B$4,C203)</f>
        <v>338.16468154228892</v>
      </c>
      <c r="K203" s="2">
        <f>TREND(Calibration!$A$2:$A$4,Calibration!$C$2:$C$4,E203)</f>
        <v>428.15754327161221</v>
      </c>
      <c r="L203" s="2">
        <f>TREND(Calibration!$A$2:$A$4,Calibration!$D$2:$D$4,G203)</f>
        <v>577.44772920757862</v>
      </c>
    </row>
    <row r="204" spans="1:12" x14ac:dyDescent="0.25">
      <c r="A204">
        <v>1009926</v>
      </c>
      <c r="B204">
        <v>14.99199963</v>
      </c>
      <c r="C204">
        <v>0.30583999000000001</v>
      </c>
      <c r="D204">
        <v>34.555000309999997</v>
      </c>
      <c r="E204">
        <v>0.24898000000000001</v>
      </c>
      <c r="F204">
        <v>37.708999630000001</v>
      </c>
      <c r="G204">
        <v>0.80199999</v>
      </c>
      <c r="H204">
        <v>30.552999499999999</v>
      </c>
      <c r="J204" s="2">
        <f>TREND(Calibration!$A$2:$A$4,Calibration!$B$2:$B$4,C204)</f>
        <v>328.83319666466673</v>
      </c>
      <c r="K204" s="2">
        <f>TREND(Calibration!$A$2:$A$4,Calibration!$C$2:$C$4,E204)</f>
        <v>427.37688091697805</v>
      </c>
      <c r="L204" s="2">
        <f>TREND(Calibration!$A$2:$A$4,Calibration!$D$2:$D$4,G204)</f>
        <v>581.27463755498491</v>
      </c>
    </row>
    <row r="205" spans="1:12" x14ac:dyDescent="0.25">
      <c r="A205">
        <v>1014925</v>
      </c>
      <c r="B205">
        <v>15.06400013</v>
      </c>
      <c r="C205">
        <v>0.30583999000000001</v>
      </c>
      <c r="D205">
        <v>34.555999759999999</v>
      </c>
      <c r="E205">
        <v>0.24908</v>
      </c>
      <c r="F205">
        <v>37.687000269999999</v>
      </c>
      <c r="G205">
        <v>0.79710000999999997</v>
      </c>
      <c r="H205">
        <v>30.538999560000001</v>
      </c>
      <c r="J205" s="2">
        <f>TREND(Calibration!$A$2:$A$4,Calibration!$B$2:$B$4,C205)</f>
        <v>328.83319666466673</v>
      </c>
      <c r="K205" s="2">
        <f>TREND(Calibration!$A$2:$A$4,Calibration!$C$2:$C$4,E205)</f>
        <v>428.15754327161221</v>
      </c>
      <c r="L205" s="2">
        <f>TREND(Calibration!$A$2:$A$4,Calibration!$D$2:$D$4,G205)</f>
        <v>577.80209317745164</v>
      </c>
    </row>
    <row r="206" spans="1:12" x14ac:dyDescent="0.25">
      <c r="A206">
        <v>1019925</v>
      </c>
      <c r="B206">
        <v>15.11299992</v>
      </c>
      <c r="C206">
        <v>0.30588999</v>
      </c>
      <c r="D206">
        <v>34.581001280000002</v>
      </c>
      <c r="E206">
        <v>0.24898000000000001</v>
      </c>
      <c r="F206">
        <v>37.687000269999999</v>
      </c>
      <c r="G206">
        <v>0.80299997000000001</v>
      </c>
      <c r="H206">
        <v>30.625999449999998</v>
      </c>
      <c r="J206" s="2">
        <f>TREND(Calibration!$A$2:$A$4,Calibration!$B$2:$B$4,C206)</f>
        <v>329.05432189873363</v>
      </c>
      <c r="K206" s="2">
        <f>TREND(Calibration!$A$2:$A$4,Calibration!$C$2:$C$4,E206)</f>
        <v>427.37688091697805</v>
      </c>
      <c r="L206" s="2">
        <f>TREND(Calibration!$A$2:$A$4,Calibration!$D$2:$D$4,G206)</f>
        <v>581.98330879989726</v>
      </c>
    </row>
    <row r="207" spans="1:12" x14ac:dyDescent="0.25">
      <c r="A207">
        <v>1024925</v>
      </c>
      <c r="B207">
        <v>15.069000239999999</v>
      </c>
      <c r="C207">
        <v>0.30713998999999997</v>
      </c>
      <c r="D207">
        <v>34.5320015</v>
      </c>
      <c r="E207">
        <v>0.24898000000000001</v>
      </c>
      <c r="F207">
        <v>37.676998140000002</v>
      </c>
      <c r="G207">
        <v>0.80250001000000004</v>
      </c>
      <c r="H207">
        <v>30.635999680000001</v>
      </c>
      <c r="J207" s="2">
        <f>TREND(Calibration!$A$2:$A$4,Calibration!$B$2:$B$4,C207)</f>
        <v>334.58245275040531</v>
      </c>
      <c r="K207" s="2">
        <f>TREND(Calibration!$A$2:$A$4,Calibration!$C$2:$C$4,E207)</f>
        <v>427.37688091697805</v>
      </c>
      <c r="L207" s="2">
        <f>TREND(Calibration!$A$2:$A$4,Calibration!$D$2:$D$4,G207)</f>
        <v>581.62899443800359</v>
      </c>
    </row>
    <row r="208" spans="1:12" x14ac:dyDescent="0.25">
      <c r="A208">
        <v>1029925</v>
      </c>
      <c r="B208">
        <v>15.005000109999999</v>
      </c>
      <c r="C208">
        <v>0.30680998999999998</v>
      </c>
      <c r="D208">
        <v>34.570999149999999</v>
      </c>
      <c r="E208">
        <v>0.24865000000000001</v>
      </c>
      <c r="F208">
        <v>37.695999149999999</v>
      </c>
      <c r="G208">
        <v>0.80629998000000003</v>
      </c>
      <c r="H208">
        <v>30.655000690000001</v>
      </c>
      <c r="J208" s="2">
        <f>TREND(Calibration!$A$2:$A$4,Calibration!$B$2:$B$4,C208)</f>
        <v>333.12302620556397</v>
      </c>
      <c r="K208" s="2">
        <f>TREND(Calibration!$A$2:$A$4,Calibration!$C$2:$C$4,E208)</f>
        <v>424.80069514668548</v>
      </c>
      <c r="L208" s="2">
        <f>TREND(Calibration!$A$2:$A$4,Calibration!$D$2:$D$4,G208)</f>
        <v>584.32197776819987</v>
      </c>
    </row>
    <row r="209" spans="1:12" x14ac:dyDescent="0.25">
      <c r="A209">
        <v>1035019</v>
      </c>
      <c r="B209">
        <v>14.944000239999999</v>
      </c>
      <c r="C209">
        <v>0.30335000000000001</v>
      </c>
      <c r="D209">
        <v>34.542999270000003</v>
      </c>
      <c r="E209">
        <v>0.24902999000000001</v>
      </c>
      <c r="F209">
        <v>37.743999479999999</v>
      </c>
      <c r="G209">
        <v>0.81489997999999997</v>
      </c>
      <c r="H209">
        <v>30.580999370000001</v>
      </c>
      <c r="J209" s="2">
        <f>TREND(Calibration!$A$2:$A$4,Calibration!$B$2:$B$4,C209)</f>
        <v>317.82120423318338</v>
      </c>
      <c r="K209" s="2">
        <f>TREND(Calibration!$A$2:$A$4,Calibration!$C$2:$C$4,E209)</f>
        <v>427.76713402805967</v>
      </c>
      <c r="L209" s="2">
        <f>TREND(Calibration!$A$2:$A$4,Calibration!$D$2:$D$4,G209)</f>
        <v>590.41667236833825</v>
      </c>
    </row>
    <row r="210" spans="1:12" x14ac:dyDescent="0.25">
      <c r="A210">
        <v>1039925</v>
      </c>
      <c r="B210">
        <v>14.899000170000001</v>
      </c>
      <c r="C210">
        <v>0.30535001000000001</v>
      </c>
      <c r="D210">
        <v>34.583999630000001</v>
      </c>
      <c r="E210">
        <v>0.24860001000000001</v>
      </c>
      <c r="F210">
        <v>37.687000269999999</v>
      </c>
      <c r="G210">
        <v>0.80790001</v>
      </c>
      <c r="H210">
        <v>30.615999219999999</v>
      </c>
      <c r="J210" s="2">
        <f>TREND(Calibration!$A$2:$A$4,Calibration!$B$2:$B$4,C210)</f>
        <v>326.666257820905</v>
      </c>
      <c r="K210" s="2">
        <f>TREND(Calibration!$A$2:$A$4,Calibration!$C$2:$C$4,E210)</f>
        <v>424.41044203560409</v>
      </c>
      <c r="L210" s="2">
        <f>TREND(Calibration!$A$2:$A$4,Calibration!$D$2:$D$4,G210)</f>
        <v>585.45589569855565</v>
      </c>
    </row>
    <row r="211" spans="1:12" x14ac:dyDescent="0.25">
      <c r="A211">
        <v>1044925</v>
      </c>
      <c r="B211">
        <v>14.836000439999999</v>
      </c>
      <c r="C211">
        <v>0.30621999999999999</v>
      </c>
      <c r="D211">
        <v>34.563999180000003</v>
      </c>
      <c r="E211">
        <v>0.24865000000000001</v>
      </c>
      <c r="F211">
        <v>37.712001800000003</v>
      </c>
      <c r="G211">
        <v>0.80680001000000001</v>
      </c>
      <c r="H211">
        <v>30.64599991</v>
      </c>
      <c r="J211" s="2">
        <f>TREND(Calibration!$A$2:$A$4,Calibration!$B$2:$B$4,C211)</f>
        <v>330.51379266862182</v>
      </c>
      <c r="K211" s="2">
        <f>TREND(Calibration!$A$2:$A$4,Calibration!$C$2:$C$4,E211)</f>
        <v>424.80069514668548</v>
      </c>
      <c r="L211" s="2">
        <f>TREND(Calibration!$A$2:$A$4,Calibration!$D$2:$D$4,G211)</f>
        <v>584.67634173807278</v>
      </c>
    </row>
    <row r="212" spans="1:12" x14ac:dyDescent="0.25">
      <c r="A212">
        <v>1050055</v>
      </c>
      <c r="B212">
        <v>14.84200001</v>
      </c>
      <c r="C212">
        <v>0.30752000000000002</v>
      </c>
      <c r="D212">
        <v>34.551998140000002</v>
      </c>
      <c r="E212">
        <v>0.24887000000000001</v>
      </c>
      <c r="F212">
        <v>37.69900131</v>
      </c>
      <c r="G212">
        <v>0.79820000999999996</v>
      </c>
      <c r="H212">
        <v>30.527000430000001</v>
      </c>
      <c r="J212" s="2">
        <f>TREND(Calibration!$A$2:$A$4,Calibration!$B$2:$B$4,C212)</f>
        <v>336.26304875436063</v>
      </c>
      <c r="K212" s="2">
        <f>TREND(Calibration!$A$2:$A$4,Calibration!$C$2:$C$4,E212)</f>
        <v>426.51815232688068</v>
      </c>
      <c r="L212" s="2">
        <f>TREND(Calibration!$A$2:$A$4,Calibration!$D$2:$D$4,G212)</f>
        <v>578.5816471379344</v>
      </c>
    </row>
    <row r="213" spans="1:12" x14ac:dyDescent="0.25">
      <c r="A213">
        <v>1054925</v>
      </c>
      <c r="B213">
        <v>14.90699959</v>
      </c>
      <c r="C213">
        <v>0.30746001000000001</v>
      </c>
      <c r="D213">
        <v>34.557998660000003</v>
      </c>
      <c r="E213">
        <v>0.24865000000000001</v>
      </c>
      <c r="F213">
        <v>37.689998629999998</v>
      </c>
      <c r="G213">
        <v>0.80199999</v>
      </c>
      <c r="H213">
        <v>30.517000199999998</v>
      </c>
      <c r="J213" s="2">
        <f>TREND(Calibration!$A$2:$A$4,Calibration!$B$2:$B$4,C213)</f>
        <v>335.99774269852719</v>
      </c>
      <c r="K213" s="2">
        <f>TREND(Calibration!$A$2:$A$4,Calibration!$C$2:$C$4,E213)</f>
        <v>424.80069514668548</v>
      </c>
      <c r="L213" s="2">
        <f>TREND(Calibration!$A$2:$A$4,Calibration!$D$2:$D$4,G213)</f>
        <v>581.27463755498491</v>
      </c>
    </row>
    <row r="214" spans="1:12" x14ac:dyDescent="0.25">
      <c r="A214">
        <v>1059925</v>
      </c>
      <c r="B214">
        <v>15.005000109999999</v>
      </c>
      <c r="C214">
        <v>0.30643999999999999</v>
      </c>
      <c r="D214">
        <v>34.5320015</v>
      </c>
      <c r="E214">
        <v>0.24871001000000001</v>
      </c>
      <c r="F214">
        <v>37.6609993</v>
      </c>
      <c r="G214">
        <v>0.80949998000000001</v>
      </c>
      <c r="H214">
        <v>30.58799934</v>
      </c>
      <c r="J214" s="2">
        <f>TREND(Calibration!$A$2:$A$4,Calibration!$B$2:$B$4,C214)</f>
        <v>331.48674369851597</v>
      </c>
      <c r="K214" s="2">
        <f>TREND(Calibration!$A$2:$A$4,Calibration!$C$2:$C$4,E214)</f>
        <v>425.26917062570146</v>
      </c>
      <c r="L214" s="2">
        <f>TREND(Calibration!$A$2:$A$4,Calibration!$D$2:$D$4,G214)</f>
        <v>586.58977110778619</v>
      </c>
    </row>
    <row r="215" spans="1:12" x14ac:dyDescent="0.25">
      <c r="A215">
        <v>1064946</v>
      </c>
      <c r="B215">
        <v>15.14099979</v>
      </c>
      <c r="C215">
        <v>0.30816999</v>
      </c>
      <c r="D215">
        <v>34.5359993</v>
      </c>
      <c r="E215">
        <v>0.24871001000000001</v>
      </c>
      <c r="F215">
        <v>37.740001679999999</v>
      </c>
      <c r="G215">
        <v>0.82029998000000004</v>
      </c>
      <c r="H215">
        <v>30.57799911</v>
      </c>
      <c r="J215" s="2">
        <f>TREND(Calibration!$A$2:$A$4,Calibration!$B$2:$B$4,C215)</f>
        <v>339.13763257218307</v>
      </c>
      <c r="K215" s="2">
        <f>TREND(Calibration!$A$2:$A$4,Calibration!$C$2:$C$4,E215)</f>
        <v>425.26917062570146</v>
      </c>
      <c r="L215" s="2">
        <f>TREND(Calibration!$A$2:$A$4,Calibration!$D$2:$D$4,G215)</f>
        <v>594.24357362889032</v>
      </c>
    </row>
    <row r="216" spans="1:12" x14ac:dyDescent="0.25">
      <c r="A216">
        <v>1069928</v>
      </c>
      <c r="B216">
        <v>15.114999770000001</v>
      </c>
      <c r="C216">
        <v>0.30779001</v>
      </c>
      <c r="D216">
        <v>34.548000340000002</v>
      </c>
      <c r="E216">
        <v>0.24865000000000001</v>
      </c>
      <c r="F216">
        <v>37.664001460000001</v>
      </c>
      <c r="G216">
        <v>0.81330000999999996</v>
      </c>
      <c r="H216">
        <v>30.520000459999999</v>
      </c>
      <c r="J216" s="2">
        <f>TREND(Calibration!$A$2:$A$4,Calibration!$B$2:$B$4,C216)</f>
        <v>337.45716924336853</v>
      </c>
      <c r="K216" s="2">
        <f>TREND(Calibration!$A$2:$A$4,Calibration!$C$2:$C$4,E216)</f>
        <v>424.80069514668548</v>
      </c>
      <c r="L216" s="2">
        <f>TREND(Calibration!$A$2:$A$4,Calibration!$D$2:$D$4,G216)</f>
        <v>589.2827969591076</v>
      </c>
    </row>
    <row r="217" spans="1:12" x14ac:dyDescent="0.25">
      <c r="A217">
        <v>1074930</v>
      </c>
      <c r="B217">
        <v>15.07600021</v>
      </c>
      <c r="C217">
        <v>0.30691998999999998</v>
      </c>
      <c r="D217">
        <v>34.551998140000002</v>
      </c>
      <c r="E217">
        <v>0.24865000000000001</v>
      </c>
      <c r="F217">
        <v>37.69900131</v>
      </c>
      <c r="G217">
        <v>0.81059998</v>
      </c>
      <c r="H217">
        <v>30.495000839999999</v>
      </c>
      <c r="J217" s="2">
        <f>TREND(Calibration!$A$2:$A$4,Calibration!$B$2:$B$4,C217)</f>
        <v>333.60950172051116</v>
      </c>
      <c r="K217" s="2">
        <f>TREND(Calibration!$A$2:$A$4,Calibration!$C$2:$C$4,E217)</f>
        <v>424.80069514668548</v>
      </c>
      <c r="L217" s="2">
        <f>TREND(Calibration!$A$2:$A$4,Calibration!$D$2:$D$4,G217)</f>
        <v>587.36932506826906</v>
      </c>
    </row>
    <row r="218" spans="1:12" x14ac:dyDescent="0.25">
      <c r="A218">
        <v>1080021</v>
      </c>
      <c r="B218">
        <v>15.02099991</v>
      </c>
      <c r="C218">
        <v>0.30843999999999999</v>
      </c>
      <c r="D218">
        <v>34.541999820000001</v>
      </c>
      <c r="E218">
        <v>0.24902999000000001</v>
      </c>
      <c r="F218">
        <v>37.666999820000001</v>
      </c>
      <c r="G218">
        <v>0.80900002000000004</v>
      </c>
      <c r="H218">
        <v>30.565000529999999</v>
      </c>
      <c r="J218" s="2">
        <f>TREND(Calibration!$A$2:$A$4,Calibration!$B$2:$B$4,C218)</f>
        <v>340.33175306119097</v>
      </c>
      <c r="K218" s="2">
        <f>TREND(Calibration!$A$2:$A$4,Calibration!$C$2:$C$4,E218)</f>
        <v>427.76713402805967</v>
      </c>
      <c r="L218" s="2">
        <f>TREND(Calibration!$A$2:$A$4,Calibration!$D$2:$D$4,G218)</f>
        <v>586.23545674589263</v>
      </c>
    </row>
    <row r="219" spans="1:12" x14ac:dyDescent="0.25">
      <c r="A219">
        <v>1084925</v>
      </c>
      <c r="B219">
        <v>14.90400028</v>
      </c>
      <c r="C219">
        <v>0.30779001</v>
      </c>
      <c r="D219">
        <v>34.561000819999997</v>
      </c>
      <c r="E219">
        <v>0.24902999000000001</v>
      </c>
      <c r="F219">
        <v>37.689998629999998</v>
      </c>
      <c r="G219">
        <v>0.80140001000000005</v>
      </c>
      <c r="H219">
        <v>30.54899979</v>
      </c>
      <c r="J219" s="2">
        <f>TREND(Calibration!$A$2:$A$4,Calibration!$B$2:$B$4,C219)</f>
        <v>337.45716924336853</v>
      </c>
      <c r="K219" s="2">
        <f>TREND(Calibration!$A$2:$A$4,Calibration!$C$2:$C$4,E219)</f>
        <v>427.76713402805967</v>
      </c>
      <c r="L219" s="2">
        <f>TREND(Calibration!$A$2:$A$4,Calibration!$D$2:$D$4,G219)</f>
        <v>580.84944047752083</v>
      </c>
    </row>
    <row r="220" spans="1:12" x14ac:dyDescent="0.25">
      <c r="A220">
        <v>1089925</v>
      </c>
      <c r="B220">
        <v>14.864999770000001</v>
      </c>
      <c r="C220">
        <v>0.30871000999999998</v>
      </c>
      <c r="D220">
        <v>34.528999329999998</v>
      </c>
      <c r="E220">
        <v>0.24902999000000001</v>
      </c>
      <c r="F220">
        <v>37.693000789999999</v>
      </c>
      <c r="G220">
        <v>0.79869997999999998</v>
      </c>
      <c r="H220">
        <v>30.48500061</v>
      </c>
      <c r="J220" s="2">
        <f>TREND(Calibration!$A$2:$A$4,Calibration!$B$2:$B$4,C220)</f>
        <v>341.52587355019887</v>
      </c>
      <c r="K220" s="2">
        <f>TREND(Calibration!$A$2:$A$4,Calibration!$C$2:$C$4,E220)</f>
        <v>427.76713402805967</v>
      </c>
      <c r="L220" s="2">
        <f>TREND(Calibration!$A$2:$A$4,Calibration!$D$2:$D$4,G220)</f>
        <v>578.93596858668218</v>
      </c>
    </row>
    <row r="221" spans="1:12" x14ac:dyDescent="0.25">
      <c r="A221">
        <v>1094926</v>
      </c>
      <c r="B221">
        <v>14.833000180000001</v>
      </c>
      <c r="C221">
        <v>0.30626999999999999</v>
      </c>
      <c r="D221">
        <v>34.555000309999997</v>
      </c>
      <c r="E221">
        <v>0.24902999000000001</v>
      </c>
      <c r="F221">
        <v>37.70500183</v>
      </c>
      <c r="G221">
        <v>0.79930000999999995</v>
      </c>
      <c r="H221">
        <v>30.472000120000001</v>
      </c>
      <c r="J221" s="2">
        <f>TREND(Calibration!$A$2:$A$4,Calibration!$B$2:$B$4,C221)</f>
        <v>330.73491790268872</v>
      </c>
      <c r="K221" s="2">
        <f>TREND(Calibration!$A$2:$A$4,Calibration!$C$2:$C$4,E221)</f>
        <v>427.76713402805967</v>
      </c>
      <c r="L221" s="2">
        <f>TREND(Calibration!$A$2:$A$4,Calibration!$D$2:$D$4,G221)</f>
        <v>579.36120109841715</v>
      </c>
    </row>
    <row r="222" spans="1:12" x14ac:dyDescent="0.25">
      <c r="A222">
        <v>1099932</v>
      </c>
      <c r="B222">
        <v>14.85499954</v>
      </c>
      <c r="C222">
        <v>0.30779001</v>
      </c>
      <c r="D222">
        <v>34.5359993</v>
      </c>
      <c r="E222">
        <v>0.24871001000000001</v>
      </c>
      <c r="F222">
        <v>37.686000819999997</v>
      </c>
      <c r="G222">
        <v>0.81220000999999997</v>
      </c>
      <c r="H222">
        <v>30.555999759999999</v>
      </c>
      <c r="J222" s="2">
        <f>TREND(Calibration!$A$2:$A$4,Calibration!$B$2:$B$4,C222)</f>
        <v>337.45716924336853</v>
      </c>
      <c r="K222" s="2">
        <f>TREND(Calibration!$A$2:$A$4,Calibration!$C$2:$C$4,E222)</f>
        <v>425.26917062570146</v>
      </c>
      <c r="L222" s="2">
        <f>TREND(Calibration!$A$2:$A$4,Calibration!$D$2:$D$4,G222)</f>
        <v>588.50324299862473</v>
      </c>
    </row>
    <row r="223" spans="1:12" x14ac:dyDescent="0.25">
      <c r="A223">
        <v>1104926</v>
      </c>
      <c r="B223">
        <v>14.86200047</v>
      </c>
      <c r="C223">
        <v>0.30821999999999999</v>
      </c>
      <c r="D223">
        <v>34.539001460000001</v>
      </c>
      <c r="E223">
        <v>0.24871001000000001</v>
      </c>
      <c r="F223">
        <v>37.747001650000001</v>
      </c>
      <c r="G223">
        <v>0.81330000999999996</v>
      </c>
      <c r="H223">
        <v>30.520000459999999</v>
      </c>
      <c r="J223" s="2">
        <f>TREND(Calibration!$A$2:$A$4,Calibration!$B$2:$B$4,C223)</f>
        <v>339.35880203129682</v>
      </c>
      <c r="K223" s="2">
        <f>TREND(Calibration!$A$2:$A$4,Calibration!$C$2:$C$4,E223)</f>
        <v>425.26917062570146</v>
      </c>
      <c r="L223" s="2">
        <f>TREND(Calibration!$A$2:$A$4,Calibration!$D$2:$D$4,G223)</f>
        <v>589.2827969591076</v>
      </c>
    </row>
    <row r="224" spans="1:12" x14ac:dyDescent="0.25">
      <c r="A224">
        <v>1109925</v>
      </c>
      <c r="B224">
        <v>14.868000029999999</v>
      </c>
      <c r="C224">
        <v>0.30875998999999998</v>
      </c>
      <c r="D224">
        <v>34.548000340000002</v>
      </c>
      <c r="E224">
        <v>0.24876000000000001</v>
      </c>
      <c r="F224">
        <v>37.689998629999998</v>
      </c>
      <c r="G224">
        <v>0.80629998000000003</v>
      </c>
      <c r="H224">
        <v>30.48200035</v>
      </c>
      <c r="J224" s="2">
        <f>TREND(Calibration!$A$2:$A$4,Calibration!$B$2:$B$4,C224)</f>
        <v>341.74691033417207</v>
      </c>
      <c r="K224" s="2">
        <f>TREND(Calibration!$A$2:$A$4,Calibration!$C$2:$C$4,E224)</f>
        <v>425.65942373678308</v>
      </c>
      <c r="L224" s="2">
        <f>TREND(Calibration!$A$2:$A$4,Calibration!$D$2:$D$4,G224)</f>
        <v>584.32197776819987</v>
      </c>
    </row>
    <row r="225" spans="1:12" x14ac:dyDescent="0.25">
      <c r="A225">
        <v>1114925</v>
      </c>
      <c r="B225">
        <v>14.99800014</v>
      </c>
      <c r="C225">
        <v>0.30752000000000002</v>
      </c>
      <c r="D225">
        <v>34.563999180000003</v>
      </c>
      <c r="E225">
        <v>0.24876000000000001</v>
      </c>
      <c r="F225">
        <v>37.689998629999998</v>
      </c>
      <c r="G225">
        <v>0.81010002000000003</v>
      </c>
      <c r="H225">
        <v>30.440000529999999</v>
      </c>
      <c r="J225" s="2">
        <f>TREND(Calibration!$A$2:$A$4,Calibration!$B$2:$B$4,C225)</f>
        <v>336.26304875436063</v>
      </c>
      <c r="K225" s="2">
        <f>TREND(Calibration!$A$2:$A$4,Calibration!$C$2:$C$4,E225)</f>
        <v>425.65942373678308</v>
      </c>
      <c r="L225" s="2">
        <f>TREND(Calibration!$A$2:$A$4,Calibration!$D$2:$D$4,G225)</f>
        <v>587.01501070637539</v>
      </c>
    </row>
    <row r="226" spans="1:12" x14ac:dyDescent="0.25">
      <c r="A226">
        <v>1119990</v>
      </c>
      <c r="B226">
        <v>15.11200047</v>
      </c>
      <c r="C226">
        <v>0.30005999999999999</v>
      </c>
      <c r="D226">
        <v>34.54499817</v>
      </c>
      <c r="E226">
        <v>0.24865000000000001</v>
      </c>
      <c r="F226">
        <v>37.70500183</v>
      </c>
      <c r="G226">
        <v>0.82410002000000004</v>
      </c>
      <c r="H226">
        <v>30.500999449999998</v>
      </c>
      <c r="J226" s="2">
        <f>TREND(Calibration!$A$2:$A$4,Calibration!$B$2:$B$4,C226)</f>
        <v>303.27116383158295</v>
      </c>
      <c r="K226" s="2">
        <f>TREND(Calibration!$A$2:$A$4,Calibration!$C$2:$C$4,E226)</f>
        <v>424.80069514668548</v>
      </c>
      <c r="L226" s="2">
        <f>TREND(Calibration!$A$2:$A$4,Calibration!$D$2:$D$4,G226)</f>
        <v>596.93660656706584</v>
      </c>
    </row>
    <row r="227" spans="1:12" x14ac:dyDescent="0.25">
      <c r="A227">
        <v>1124926</v>
      </c>
      <c r="B227">
        <v>15.196000099999999</v>
      </c>
      <c r="C227">
        <v>0.30843999999999999</v>
      </c>
      <c r="D227">
        <v>34.528999329999998</v>
      </c>
      <c r="E227">
        <v>0.24865000000000001</v>
      </c>
      <c r="F227">
        <v>37.712001800000003</v>
      </c>
      <c r="G227">
        <v>0.82300001</v>
      </c>
      <c r="H227">
        <v>30.48500061</v>
      </c>
      <c r="J227" s="2">
        <f>TREND(Calibration!$A$2:$A$4,Calibration!$B$2:$B$4,C227)</f>
        <v>340.33175306119097</v>
      </c>
      <c r="K227" s="2">
        <f>TREND(Calibration!$A$2:$A$4,Calibration!$C$2:$C$4,E227)</f>
        <v>424.80069514668548</v>
      </c>
      <c r="L227" s="2">
        <f>TREND(Calibration!$A$2:$A$4,Calibration!$D$2:$D$4,G227)</f>
        <v>596.15704551972885</v>
      </c>
    </row>
    <row r="228" spans="1:12" x14ac:dyDescent="0.25">
      <c r="A228">
        <v>1129925</v>
      </c>
      <c r="B228">
        <v>15.18900013</v>
      </c>
      <c r="C228">
        <v>0.30443998999999999</v>
      </c>
      <c r="D228">
        <v>34.548000340000002</v>
      </c>
      <c r="E228">
        <v>0.24876000000000001</v>
      </c>
      <c r="F228">
        <v>37.708999630000001</v>
      </c>
      <c r="G228">
        <v>0.82459998000000001</v>
      </c>
      <c r="H228">
        <v>30.46899986</v>
      </c>
      <c r="J228" s="2">
        <f>TREND(Calibration!$A$2:$A$4,Calibration!$B$2:$B$4,C228)</f>
        <v>322.64169011079434</v>
      </c>
      <c r="K228" s="2">
        <f>TREND(Calibration!$A$2:$A$4,Calibration!$C$2:$C$4,E228)</f>
        <v>425.65942373678308</v>
      </c>
      <c r="L228" s="2">
        <f>TREND(Calibration!$A$2:$A$4,Calibration!$D$2:$D$4,G228)</f>
        <v>597.29092092895939</v>
      </c>
    </row>
    <row r="229" spans="1:12" x14ac:dyDescent="0.25">
      <c r="A229">
        <v>1134925</v>
      </c>
      <c r="B229">
        <v>15.13399982</v>
      </c>
      <c r="C229">
        <v>0.30853998999999999</v>
      </c>
      <c r="D229">
        <v>34.5359993</v>
      </c>
      <c r="E229">
        <v>0.24871001000000001</v>
      </c>
      <c r="F229">
        <v>37.701999659999998</v>
      </c>
      <c r="G229">
        <v>0.82300001</v>
      </c>
      <c r="H229">
        <v>30.4659996</v>
      </c>
      <c r="J229" s="2">
        <f>TREND(Calibration!$A$2:$A$4,Calibration!$B$2:$B$4,C229)</f>
        <v>340.77395930427792</v>
      </c>
      <c r="K229" s="2">
        <f>TREND(Calibration!$A$2:$A$4,Calibration!$C$2:$C$4,E229)</f>
        <v>425.26917062570146</v>
      </c>
      <c r="L229" s="2">
        <f>TREND(Calibration!$A$2:$A$4,Calibration!$D$2:$D$4,G229)</f>
        <v>596.15704551972885</v>
      </c>
    </row>
    <row r="230" spans="1:12" x14ac:dyDescent="0.25">
      <c r="A230">
        <v>1139926</v>
      </c>
      <c r="B230">
        <v>15.069000239999999</v>
      </c>
      <c r="C230">
        <v>0.31064998999999999</v>
      </c>
      <c r="D230">
        <v>34.509998320000001</v>
      </c>
      <c r="E230">
        <v>0.24865000000000001</v>
      </c>
      <c r="F230">
        <v>37.70500183</v>
      </c>
      <c r="G230">
        <v>0.82789999000000003</v>
      </c>
      <c r="H230">
        <v>30.500999449999998</v>
      </c>
      <c r="J230" s="2">
        <f>TREND(Calibration!$A$2:$A$4,Calibration!$B$2:$B$4,C230)</f>
        <v>350.10544418189988</v>
      </c>
      <c r="K230" s="2">
        <f>TREND(Calibration!$A$2:$A$4,Calibration!$C$2:$C$4,E230)</f>
        <v>424.80069514668548</v>
      </c>
      <c r="L230" s="2">
        <f>TREND(Calibration!$A$2:$A$4,Calibration!$D$2:$D$4,G230)</f>
        <v>599.62958989726212</v>
      </c>
    </row>
    <row r="231" spans="1:12" x14ac:dyDescent="0.25">
      <c r="A231">
        <v>1144925</v>
      </c>
      <c r="B231">
        <v>14.99800014</v>
      </c>
      <c r="C231">
        <v>0.30465001000000003</v>
      </c>
      <c r="D231">
        <v>34.522998809999997</v>
      </c>
      <c r="E231">
        <v>0.24871001000000001</v>
      </c>
      <c r="F231">
        <v>37.69900131</v>
      </c>
      <c r="G231">
        <v>0.82630002000000002</v>
      </c>
      <c r="H231">
        <v>30.459999079999999</v>
      </c>
      <c r="J231" s="2">
        <f>TREND(Calibration!$A$2:$A$4,Calibration!$B$2:$B$4,C231)</f>
        <v>323.57050454396904</v>
      </c>
      <c r="K231" s="2">
        <f>TREND(Calibration!$A$2:$A$4,Calibration!$C$2:$C$4,E231)</f>
        <v>425.26917062570146</v>
      </c>
      <c r="L231" s="2">
        <f>TREND(Calibration!$A$2:$A$4,Calibration!$D$2:$D$4,G231)</f>
        <v>598.49571448803147</v>
      </c>
    </row>
    <row r="232" spans="1:12" x14ac:dyDescent="0.25">
      <c r="A232">
        <v>1150008</v>
      </c>
      <c r="B232">
        <v>14.95300007</v>
      </c>
      <c r="C232">
        <v>0.30275999999999997</v>
      </c>
      <c r="D232">
        <v>34.54499817</v>
      </c>
      <c r="E232">
        <v>0.24860001000000001</v>
      </c>
      <c r="F232">
        <v>37.695999149999999</v>
      </c>
      <c r="G232">
        <v>0.82730000999999997</v>
      </c>
      <c r="H232">
        <v>30.48800087</v>
      </c>
      <c r="J232" s="2">
        <f>TREND(Calibration!$A$2:$A$4,Calibration!$B$2:$B$4,C232)</f>
        <v>315.21192647119415</v>
      </c>
      <c r="K232" s="2">
        <f>TREND(Calibration!$A$2:$A$4,Calibration!$C$2:$C$4,E232)</f>
        <v>424.41044203560409</v>
      </c>
      <c r="L232" s="2">
        <f>TREND(Calibration!$A$2:$A$4,Calibration!$D$2:$D$4,G232)</f>
        <v>599.20439281979793</v>
      </c>
    </row>
    <row r="233" spans="1:12" x14ac:dyDescent="0.25">
      <c r="A233">
        <v>1154928</v>
      </c>
      <c r="B233">
        <v>14.97900009</v>
      </c>
      <c r="C233">
        <v>0.31799999000000001</v>
      </c>
      <c r="D233">
        <v>34.5359993</v>
      </c>
      <c r="E233">
        <v>0.24865000000000001</v>
      </c>
      <c r="F233">
        <v>37.715000150000002</v>
      </c>
      <c r="G233">
        <v>0.82300001</v>
      </c>
      <c r="H233">
        <v>30.527000430000001</v>
      </c>
      <c r="J233" s="2">
        <f>TREND(Calibration!$A$2:$A$4,Calibration!$B$2:$B$4,C233)</f>
        <v>382.61085358973037</v>
      </c>
      <c r="K233" s="2">
        <f>TREND(Calibration!$A$2:$A$4,Calibration!$C$2:$C$4,E233)</f>
        <v>424.80069514668548</v>
      </c>
      <c r="L233" s="2">
        <f>TREND(Calibration!$A$2:$A$4,Calibration!$D$2:$D$4,G233)</f>
        <v>596.15704551972885</v>
      </c>
    </row>
    <row r="234" spans="1:12" x14ac:dyDescent="0.25">
      <c r="A234">
        <v>1159925</v>
      </c>
      <c r="B234">
        <v>15.010999679999999</v>
      </c>
      <c r="C234">
        <v>0.31352001000000002</v>
      </c>
      <c r="D234">
        <v>34.497001650000001</v>
      </c>
      <c r="E234">
        <v>0.24865000000000001</v>
      </c>
      <c r="F234">
        <v>37.7179985</v>
      </c>
      <c r="G234">
        <v>0.81980001999999996</v>
      </c>
      <c r="H234">
        <v>30.53700066</v>
      </c>
      <c r="J234" s="2">
        <f>TREND(Calibration!$A$2:$A$4,Calibration!$B$2:$B$4,C234)</f>
        <v>362.79812106743225</v>
      </c>
      <c r="K234" s="2">
        <f>TREND(Calibration!$A$2:$A$4,Calibration!$C$2:$C$4,E234)</f>
        <v>424.80069514668548</v>
      </c>
      <c r="L234" s="2">
        <f>TREND(Calibration!$A$2:$A$4,Calibration!$D$2:$D$4,G234)</f>
        <v>593.88925926699653</v>
      </c>
    </row>
    <row r="235" spans="1:12" x14ac:dyDescent="0.25">
      <c r="A235">
        <v>1165121</v>
      </c>
      <c r="B235">
        <v>15.086000439999999</v>
      </c>
      <c r="C235">
        <v>0.308</v>
      </c>
      <c r="D235">
        <v>34.528999329999998</v>
      </c>
      <c r="E235">
        <v>0.24865000000000001</v>
      </c>
      <c r="F235">
        <v>37.730998990000003</v>
      </c>
      <c r="G235">
        <v>0.82029998000000004</v>
      </c>
      <c r="H235">
        <v>30.450000760000002</v>
      </c>
      <c r="J235" s="2">
        <f>TREND(Calibration!$A$2:$A$4,Calibration!$B$2:$B$4,C235)</f>
        <v>338.38585100140244</v>
      </c>
      <c r="K235" s="2">
        <f>TREND(Calibration!$A$2:$A$4,Calibration!$C$2:$C$4,E235)</f>
        <v>424.80069514668548</v>
      </c>
      <c r="L235" s="2">
        <f>TREND(Calibration!$A$2:$A$4,Calibration!$D$2:$D$4,G235)</f>
        <v>594.24357362889032</v>
      </c>
    </row>
    <row r="236" spans="1:12" x14ac:dyDescent="0.25">
      <c r="A236">
        <v>1169925</v>
      </c>
      <c r="B236">
        <v>15.199000359999999</v>
      </c>
      <c r="C236">
        <v>0.31437999</v>
      </c>
      <c r="D236">
        <v>34.522998809999997</v>
      </c>
      <c r="E236">
        <v>0.24871001000000001</v>
      </c>
      <c r="F236">
        <v>37.680000309999997</v>
      </c>
      <c r="G236">
        <v>0.81709999</v>
      </c>
      <c r="H236">
        <v>30.542999269999999</v>
      </c>
      <c r="J236" s="2">
        <f>TREND(Calibration!$A$2:$A$4,Calibration!$B$2:$B$4,C236)</f>
        <v>366.60138664328883</v>
      </c>
      <c r="K236" s="2">
        <f>TREND(Calibration!$A$2:$A$4,Calibration!$C$2:$C$4,E236)</f>
        <v>425.26917062570146</v>
      </c>
      <c r="L236" s="2">
        <f>TREND(Calibration!$A$2:$A$4,Calibration!$D$2:$D$4,G236)</f>
        <v>591.975787376158</v>
      </c>
    </row>
    <row r="237" spans="1:12" x14ac:dyDescent="0.25">
      <c r="A237">
        <v>1174925</v>
      </c>
      <c r="B237">
        <v>15.289999959999999</v>
      </c>
      <c r="C237">
        <v>0.31162000000000001</v>
      </c>
      <c r="D237">
        <v>34.54499817</v>
      </c>
      <c r="E237">
        <v>0.24865000000000001</v>
      </c>
      <c r="F237">
        <v>37.70500183</v>
      </c>
      <c r="G237">
        <v>0.81819998999999999</v>
      </c>
      <c r="H237">
        <v>30.54899979</v>
      </c>
      <c r="J237" s="2">
        <f>TREND(Calibration!$A$2:$A$4,Calibration!$B$2:$B$4,C237)</f>
        <v>354.39531794784421</v>
      </c>
      <c r="K237" s="2">
        <f>TREND(Calibration!$A$2:$A$4,Calibration!$C$2:$C$4,E237)</f>
        <v>424.80069514668548</v>
      </c>
      <c r="L237" s="2">
        <f>TREND(Calibration!$A$2:$A$4,Calibration!$D$2:$D$4,G237)</f>
        <v>592.75534133664087</v>
      </c>
    </row>
    <row r="238" spans="1:12" x14ac:dyDescent="0.25">
      <c r="A238">
        <v>1179925</v>
      </c>
      <c r="B238">
        <v>15.33199978</v>
      </c>
      <c r="C238">
        <v>0.31005999000000001</v>
      </c>
      <c r="D238">
        <v>34.474998470000003</v>
      </c>
      <c r="E238">
        <v>0.24865000000000001</v>
      </c>
      <c r="F238">
        <v>37.75</v>
      </c>
      <c r="G238">
        <v>0.82999997999999997</v>
      </c>
      <c r="H238">
        <v>30.530000690000001</v>
      </c>
      <c r="J238" s="2">
        <f>TREND(Calibration!$A$2:$A$4,Calibration!$B$2:$B$4,C238)</f>
        <v>347.49616641991088</v>
      </c>
      <c r="K238" s="2">
        <f>TREND(Calibration!$A$2:$A$4,Calibration!$C$2:$C$4,E238)</f>
        <v>424.80069514668548</v>
      </c>
      <c r="L238" s="2">
        <f>TREND(Calibration!$A$2:$A$4,Calibration!$D$2:$D$4,G238)</f>
        <v>601.11782218951134</v>
      </c>
    </row>
    <row r="239" spans="1:12" x14ac:dyDescent="0.25">
      <c r="A239">
        <v>1184925</v>
      </c>
      <c r="B239">
        <v>15.274000170000001</v>
      </c>
      <c r="C239">
        <v>0.30805999000000001</v>
      </c>
      <c r="D239">
        <v>34.491001130000001</v>
      </c>
      <c r="E239">
        <v>0.24865000000000001</v>
      </c>
      <c r="F239">
        <v>37.712001800000003</v>
      </c>
      <c r="G239">
        <v>0.82359998999999995</v>
      </c>
      <c r="H239">
        <v>30.562000269999999</v>
      </c>
      <c r="J239" s="2">
        <f>TREND(Calibration!$A$2:$A$4,Calibration!$B$2:$B$4,C239)</f>
        <v>338.65115705723588</v>
      </c>
      <c r="K239" s="2">
        <f>TREND(Calibration!$A$2:$A$4,Calibration!$C$2:$C$4,E239)</f>
        <v>424.80069514668548</v>
      </c>
      <c r="L239" s="2">
        <f>TREND(Calibration!$A$2:$A$4,Calibration!$D$2:$D$4,G239)</f>
        <v>596.58224259719282</v>
      </c>
    </row>
    <row r="240" spans="1:12" x14ac:dyDescent="0.25">
      <c r="A240">
        <v>1190021</v>
      </c>
      <c r="B240">
        <v>15.192999840000001</v>
      </c>
      <c r="C240">
        <v>0.30437999999999998</v>
      </c>
      <c r="D240">
        <v>34.519001009999997</v>
      </c>
      <c r="E240">
        <v>0.24871001000000001</v>
      </c>
      <c r="F240">
        <v>37.708999630000001</v>
      </c>
      <c r="G240">
        <v>0.81760001000000004</v>
      </c>
      <c r="H240">
        <v>30.459999079999999</v>
      </c>
      <c r="J240" s="2">
        <f>TREND(Calibration!$A$2:$A$4,Calibration!$B$2:$B$4,C240)</f>
        <v>322.37638405496091</v>
      </c>
      <c r="K240" s="2">
        <f>TREND(Calibration!$A$2:$A$4,Calibration!$C$2:$C$4,E240)</f>
        <v>425.26917062570146</v>
      </c>
      <c r="L240" s="2">
        <f>TREND(Calibration!$A$2:$A$4,Calibration!$D$2:$D$4,G240)</f>
        <v>592.33014425917679</v>
      </c>
    </row>
    <row r="241" spans="1:12" x14ac:dyDescent="0.25">
      <c r="A241">
        <v>1194931</v>
      </c>
      <c r="B241">
        <v>15.09200001</v>
      </c>
      <c r="C241">
        <v>0.31064998999999999</v>
      </c>
      <c r="D241">
        <v>34.526000979999999</v>
      </c>
      <c r="E241">
        <v>0.24833</v>
      </c>
      <c r="F241">
        <v>37.680000309999997</v>
      </c>
      <c r="G241">
        <v>0.81169999000000004</v>
      </c>
      <c r="H241">
        <v>30.443000789999999</v>
      </c>
      <c r="J241" s="2">
        <f>TREND(Calibration!$A$2:$A$4,Calibration!$B$2:$B$4,C241)</f>
        <v>350.10544418189988</v>
      </c>
      <c r="K241" s="2">
        <f>TREND(Calibration!$A$2:$A$4,Calibration!$C$2:$C$4,E241)</f>
        <v>422.30257561185635</v>
      </c>
      <c r="L241" s="2">
        <f>TREND(Calibration!$A$2:$A$4,Calibration!$D$2:$D$4,G241)</f>
        <v>588.14888611560605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103</v>
      </c>
      <c r="B2">
        <v>14.817999840000001</v>
      </c>
      <c r="C2">
        <v>0.30713998999999997</v>
      </c>
      <c r="D2">
        <v>34.674999239999998</v>
      </c>
      <c r="E2">
        <v>0.25</v>
      </c>
      <c r="F2">
        <v>37.680999759999999</v>
      </c>
      <c r="G2">
        <v>0.81279999000000003</v>
      </c>
      <c r="H2">
        <v>30.61199951</v>
      </c>
      <c r="J2" s="2">
        <f>TREND(Calibration!$A$2:$A$4,Calibration!$B$2:$B$4,C2)</f>
        <v>334.58245275040531</v>
      </c>
      <c r="K2" s="2">
        <f>TREND(Calibration!$A$2:$A$4,Calibration!$C$2:$C$4,E2)</f>
        <v>435.33963693424607</v>
      </c>
      <c r="L2" s="2">
        <f>TREND(Calibration!$A$2:$A$4,Calibration!$D$2:$D$4,G2)</f>
        <v>588.92844007608892</v>
      </c>
    </row>
    <row r="3" spans="1:12" x14ac:dyDescent="0.25">
      <c r="A3">
        <v>5076</v>
      </c>
      <c r="B3">
        <v>14.84399986</v>
      </c>
      <c r="C3">
        <v>0.30243998999999999</v>
      </c>
      <c r="D3">
        <v>34.636001589999999</v>
      </c>
      <c r="E3">
        <v>0.24989</v>
      </c>
      <c r="F3">
        <v>37.633998869999999</v>
      </c>
      <c r="G3">
        <v>0.80790001</v>
      </c>
      <c r="H3">
        <v>30.724000929999999</v>
      </c>
      <c r="J3" s="2">
        <f>TREND(Calibration!$A$2:$A$4,Calibration!$B$2:$B$4,C3)</f>
        <v>313.79668074811934</v>
      </c>
      <c r="K3" s="2">
        <f>TREND(Calibration!$A$2:$A$4,Calibration!$C$2:$C$4,E3)</f>
        <v>434.48090834414847</v>
      </c>
      <c r="L3" s="2">
        <f>TREND(Calibration!$A$2:$A$4,Calibration!$D$2:$D$4,G3)</f>
        <v>585.45589569855565</v>
      </c>
    </row>
    <row r="4" spans="1:12" x14ac:dyDescent="0.25">
      <c r="A4">
        <v>10073</v>
      </c>
      <c r="B4">
        <v>14.911999700000001</v>
      </c>
      <c r="C4">
        <v>0.30275999999999997</v>
      </c>
      <c r="D4">
        <v>34.655998230000002</v>
      </c>
      <c r="E4">
        <v>0.25005999000000001</v>
      </c>
      <c r="F4">
        <v>37.691001890000003</v>
      </c>
      <c r="G4">
        <v>0.81279999000000003</v>
      </c>
      <c r="H4">
        <v>30.634000780000001</v>
      </c>
      <c r="J4" s="2">
        <f>TREND(Calibration!$A$2:$A$4,Calibration!$B$2:$B$4,C4)</f>
        <v>315.21192647119415</v>
      </c>
      <c r="K4" s="2">
        <f>TREND(Calibration!$A$2:$A$4,Calibration!$C$2:$C$4,E4)</f>
        <v>435.80795628079113</v>
      </c>
      <c r="L4" s="2">
        <f>TREND(Calibration!$A$2:$A$4,Calibration!$D$2:$D$4,G4)</f>
        <v>588.92844007608892</v>
      </c>
    </row>
    <row r="5" spans="1:12" x14ac:dyDescent="0.25">
      <c r="A5">
        <v>15075</v>
      </c>
      <c r="B5">
        <v>14.993000029999999</v>
      </c>
      <c r="C5">
        <v>0.30524999000000003</v>
      </c>
      <c r="D5">
        <v>34.588001249999998</v>
      </c>
      <c r="E5">
        <v>0.25</v>
      </c>
      <c r="F5">
        <v>37.668998719999998</v>
      </c>
      <c r="G5">
        <v>0.81819998999999999</v>
      </c>
      <c r="H5">
        <v>30.65600014</v>
      </c>
      <c r="J5" s="2">
        <f>TREND(Calibration!$A$2:$A$4,Calibration!$B$2:$B$4,C5)</f>
        <v>326.22391890267772</v>
      </c>
      <c r="K5" s="2">
        <f>TREND(Calibration!$A$2:$A$4,Calibration!$C$2:$C$4,E5)</f>
        <v>435.33963693424607</v>
      </c>
      <c r="L5" s="2">
        <f>TREND(Calibration!$A$2:$A$4,Calibration!$D$2:$D$4,G5)</f>
        <v>592.75534133664087</v>
      </c>
    </row>
    <row r="6" spans="1:12" x14ac:dyDescent="0.25">
      <c r="A6">
        <v>20075</v>
      </c>
      <c r="B6">
        <v>15.079999920000001</v>
      </c>
      <c r="C6">
        <v>0.30599999</v>
      </c>
      <c r="D6">
        <v>34.632999419999997</v>
      </c>
      <c r="E6">
        <v>0.24962001</v>
      </c>
      <c r="F6">
        <v>37.674999239999998</v>
      </c>
      <c r="G6">
        <v>0.81489997999999997</v>
      </c>
      <c r="H6">
        <v>30.621000290000001</v>
      </c>
      <c r="J6" s="2">
        <f>TREND(Calibration!$A$2:$A$4,Calibration!$B$2:$B$4,C6)</f>
        <v>329.54079741368082</v>
      </c>
      <c r="K6" s="2">
        <f>TREND(Calibration!$A$2:$A$4,Calibration!$C$2:$C$4,E6)</f>
        <v>432.37319805287189</v>
      </c>
      <c r="L6" s="2">
        <f>TREND(Calibration!$A$2:$A$4,Calibration!$D$2:$D$4,G6)</f>
        <v>590.41667236833825</v>
      </c>
    </row>
    <row r="7" spans="1:12" x14ac:dyDescent="0.25">
      <c r="A7">
        <v>25075</v>
      </c>
      <c r="B7">
        <v>15.161999700000001</v>
      </c>
      <c r="C7">
        <v>0.30502998999999997</v>
      </c>
      <c r="D7">
        <v>34.64599991</v>
      </c>
      <c r="E7">
        <v>0.24956999999999999</v>
      </c>
      <c r="F7">
        <v>37.674999239999998</v>
      </c>
      <c r="G7">
        <v>0.81279999000000003</v>
      </c>
      <c r="H7">
        <v>30.61199951</v>
      </c>
      <c r="J7" s="2">
        <f>TREND(Calibration!$A$2:$A$4,Calibration!$B$2:$B$4,C7)</f>
        <v>325.25096787278335</v>
      </c>
      <c r="K7" s="2">
        <f>TREND(Calibration!$A$2:$A$4,Calibration!$C$2:$C$4,E7)</f>
        <v>431.98278880931935</v>
      </c>
      <c r="L7" s="2">
        <f>TREND(Calibration!$A$2:$A$4,Calibration!$D$2:$D$4,G7)</f>
        <v>588.92844007608892</v>
      </c>
    </row>
    <row r="8" spans="1:12" x14ac:dyDescent="0.25">
      <c r="A8">
        <v>30080</v>
      </c>
      <c r="B8">
        <v>15.16800022</v>
      </c>
      <c r="C8">
        <v>0.30680998999999998</v>
      </c>
      <c r="D8">
        <v>34.648998259999999</v>
      </c>
      <c r="E8">
        <v>0.24968000000000001</v>
      </c>
      <c r="F8">
        <v>37.611000060000002</v>
      </c>
      <c r="G8">
        <v>0.79659997999999999</v>
      </c>
      <c r="H8">
        <v>30.70100021</v>
      </c>
      <c r="J8" s="2">
        <f>TREND(Calibration!$A$2:$A$4,Calibration!$B$2:$B$4,C8)</f>
        <v>333.12302620556397</v>
      </c>
      <c r="K8" s="2">
        <f>TREND(Calibration!$A$2:$A$4,Calibration!$C$2:$C$4,E8)</f>
        <v>432.84151739941694</v>
      </c>
      <c r="L8" s="2">
        <f>TREND(Calibration!$A$2:$A$4,Calibration!$D$2:$D$4,G8)</f>
        <v>577.44772920757862</v>
      </c>
    </row>
    <row r="9" spans="1:12" x14ac:dyDescent="0.25">
      <c r="A9">
        <v>35076</v>
      </c>
      <c r="B9">
        <v>15.12899971</v>
      </c>
      <c r="C9">
        <v>0.30173000999999999</v>
      </c>
      <c r="D9">
        <v>34.665000919999997</v>
      </c>
      <c r="E9">
        <v>0.24929999999999999</v>
      </c>
      <c r="F9">
        <v>37.691001890000003</v>
      </c>
      <c r="G9">
        <v>0.80949998000000001</v>
      </c>
      <c r="H9">
        <v>30.65600014</v>
      </c>
      <c r="J9" s="2">
        <f>TREND(Calibration!$A$2:$A$4,Calibration!$B$2:$B$4,C9)</f>
        <v>310.65679087446347</v>
      </c>
      <c r="K9" s="2">
        <f>TREND(Calibration!$A$2:$A$4,Calibration!$C$2:$C$4,E9)</f>
        <v>429.87500045180718</v>
      </c>
      <c r="L9" s="2">
        <f>TREND(Calibration!$A$2:$A$4,Calibration!$D$2:$D$4,G9)</f>
        <v>586.58977110778619</v>
      </c>
    </row>
    <row r="10" spans="1:12" x14ac:dyDescent="0.25">
      <c r="A10">
        <v>40083</v>
      </c>
      <c r="B10">
        <v>15.04800034</v>
      </c>
      <c r="C10">
        <v>0.30579001</v>
      </c>
      <c r="D10">
        <v>34.659000399999996</v>
      </c>
      <c r="E10">
        <v>0.24929999999999999</v>
      </c>
      <c r="F10">
        <v>37.637001040000001</v>
      </c>
      <c r="G10">
        <v>0.79930000999999995</v>
      </c>
      <c r="H10">
        <v>30.652999879999999</v>
      </c>
      <c r="J10" s="2">
        <f>TREND(Calibration!$A$2:$A$4,Calibration!$B$2:$B$4,C10)</f>
        <v>328.61215988069353</v>
      </c>
      <c r="K10" s="2">
        <f>TREND(Calibration!$A$2:$A$4,Calibration!$C$2:$C$4,E10)</f>
        <v>429.87500045180718</v>
      </c>
      <c r="L10" s="2">
        <f>TREND(Calibration!$A$2:$A$4,Calibration!$D$2:$D$4,G10)</f>
        <v>579.36120109841715</v>
      </c>
    </row>
    <row r="11" spans="1:12" x14ac:dyDescent="0.25">
      <c r="A11">
        <v>45077</v>
      </c>
      <c r="B11">
        <v>14.993000029999999</v>
      </c>
      <c r="C11">
        <v>0.30184000999999999</v>
      </c>
      <c r="D11">
        <v>34.648998259999999</v>
      </c>
      <c r="E11">
        <v>0.24929999999999999</v>
      </c>
      <c r="F11">
        <v>37.696998600000001</v>
      </c>
      <c r="G11">
        <v>0.81169999000000004</v>
      </c>
      <c r="H11">
        <v>30.646999359999999</v>
      </c>
      <c r="J11" s="2">
        <f>TREND(Calibration!$A$2:$A$4,Calibration!$B$2:$B$4,C11)</f>
        <v>311.14326638941043</v>
      </c>
      <c r="K11" s="2">
        <f>TREND(Calibration!$A$2:$A$4,Calibration!$C$2:$C$4,E11)</f>
        <v>429.87500045180718</v>
      </c>
      <c r="L11" s="2">
        <f>TREND(Calibration!$A$2:$A$4,Calibration!$D$2:$D$4,G11)</f>
        <v>588.14888611560605</v>
      </c>
    </row>
    <row r="12" spans="1:12" x14ac:dyDescent="0.25">
      <c r="A12">
        <v>50076</v>
      </c>
      <c r="B12">
        <v>14.97999954</v>
      </c>
      <c r="C12">
        <v>0.30838000999999998</v>
      </c>
      <c r="D12">
        <v>34.652000430000001</v>
      </c>
      <c r="E12">
        <v>0.24940999999999999</v>
      </c>
      <c r="F12">
        <v>37.674999239999998</v>
      </c>
      <c r="G12">
        <v>0.81379997999999998</v>
      </c>
      <c r="H12">
        <v>30.652999879999999</v>
      </c>
      <c r="J12" s="2">
        <f>TREND(Calibration!$A$2:$A$4,Calibration!$B$2:$B$4,C12)</f>
        <v>340.06644700535753</v>
      </c>
      <c r="K12" s="2">
        <f>TREND(Calibration!$A$2:$A$4,Calibration!$C$2:$C$4,E12)</f>
        <v>430.73372904190478</v>
      </c>
      <c r="L12" s="2">
        <f>TREND(Calibration!$A$2:$A$4,Calibration!$D$2:$D$4,G12)</f>
        <v>589.63711840785538</v>
      </c>
    </row>
    <row r="13" spans="1:12" x14ac:dyDescent="0.25">
      <c r="A13">
        <v>55076</v>
      </c>
      <c r="B13">
        <v>14.92500019</v>
      </c>
      <c r="C13">
        <v>0.30783999000000001</v>
      </c>
      <c r="D13">
        <v>34.661998750000002</v>
      </c>
      <c r="E13">
        <v>0.24934999999999999</v>
      </c>
      <c r="F13">
        <v>37.668998719999998</v>
      </c>
      <c r="G13">
        <v>0.80250001000000004</v>
      </c>
      <c r="H13">
        <v>30.57900047</v>
      </c>
      <c r="J13" s="2">
        <f>TREND(Calibration!$A$2:$A$4,Calibration!$B$2:$B$4,C13)</f>
        <v>337.67820602734173</v>
      </c>
      <c r="K13" s="2">
        <f>TREND(Calibration!$A$2:$A$4,Calibration!$C$2:$C$4,E13)</f>
        <v>430.26533162912415</v>
      </c>
      <c r="L13" s="2">
        <f>TREND(Calibration!$A$2:$A$4,Calibration!$D$2:$D$4,G13)</f>
        <v>581.62899443800359</v>
      </c>
    </row>
    <row r="14" spans="1:12" x14ac:dyDescent="0.25">
      <c r="A14">
        <v>60076</v>
      </c>
      <c r="B14">
        <v>14.92500019</v>
      </c>
      <c r="C14">
        <v>0.31189001</v>
      </c>
      <c r="D14">
        <v>34.643001560000002</v>
      </c>
      <c r="E14">
        <v>0.24902999000000001</v>
      </c>
      <c r="F14">
        <v>37.652999880000003</v>
      </c>
      <c r="G14">
        <v>0.80569999999999997</v>
      </c>
      <c r="H14">
        <v>30.591999049999998</v>
      </c>
      <c r="J14" s="2">
        <f>TREND(Calibration!$A$2:$A$4,Calibration!$B$2:$B$4,C14)</f>
        <v>355.58943843685211</v>
      </c>
      <c r="K14" s="2">
        <f>TREND(Calibration!$A$2:$A$4,Calibration!$C$2:$C$4,E14)</f>
        <v>427.76713402805967</v>
      </c>
      <c r="L14" s="2">
        <f>TREND(Calibration!$A$2:$A$4,Calibration!$D$2:$D$4,G14)</f>
        <v>583.8967806907358</v>
      </c>
    </row>
    <row r="15" spans="1:12" x14ac:dyDescent="0.25">
      <c r="A15">
        <v>65076</v>
      </c>
      <c r="B15">
        <v>14.940999980000001</v>
      </c>
      <c r="C15">
        <v>0.30719000000000002</v>
      </c>
      <c r="D15">
        <v>34.643001560000002</v>
      </c>
      <c r="E15">
        <v>0.24898000000000001</v>
      </c>
      <c r="F15">
        <v>37.680999759999999</v>
      </c>
      <c r="G15">
        <v>0.80629998000000003</v>
      </c>
      <c r="H15">
        <v>30.56999969</v>
      </c>
      <c r="J15" s="2">
        <f>TREND(Calibration!$A$2:$A$4,Calibration!$B$2:$B$4,C15)</f>
        <v>334.80362220951929</v>
      </c>
      <c r="K15" s="2">
        <f>TREND(Calibration!$A$2:$A$4,Calibration!$C$2:$C$4,E15)</f>
        <v>427.37688091697805</v>
      </c>
      <c r="L15" s="2">
        <f>TREND(Calibration!$A$2:$A$4,Calibration!$D$2:$D$4,G15)</f>
        <v>584.32197776819987</v>
      </c>
    </row>
    <row r="16" spans="1:12" x14ac:dyDescent="0.25">
      <c r="A16">
        <v>70076</v>
      </c>
      <c r="B16">
        <v>15.00300026</v>
      </c>
      <c r="C16">
        <v>0.30691998999999998</v>
      </c>
      <c r="D16">
        <v>34.659000399999996</v>
      </c>
      <c r="E16">
        <v>0.24891999000000001</v>
      </c>
      <c r="F16">
        <v>37.650001529999997</v>
      </c>
      <c r="G16">
        <v>0.80739998999999996</v>
      </c>
      <c r="H16">
        <v>30.554000850000001</v>
      </c>
      <c r="J16" s="2">
        <f>TREND(Calibration!$A$2:$A$4,Calibration!$B$2:$B$4,C16)</f>
        <v>333.60950172051116</v>
      </c>
      <c r="K16" s="2">
        <f>TREND(Calibration!$A$2:$A$4,Calibration!$C$2:$C$4,E16)</f>
        <v>426.9084054379623</v>
      </c>
      <c r="L16" s="2">
        <f>TREND(Calibration!$A$2:$A$4,Calibration!$D$2:$D$4,G16)</f>
        <v>585.10153881553686</v>
      </c>
    </row>
    <row r="17" spans="1:12" x14ac:dyDescent="0.25">
      <c r="A17">
        <v>75076</v>
      </c>
      <c r="B17">
        <v>15.045000079999999</v>
      </c>
      <c r="C17">
        <v>0.30772999000000001</v>
      </c>
      <c r="D17">
        <v>34.659000399999996</v>
      </c>
      <c r="E17">
        <v>0.24902999000000001</v>
      </c>
      <c r="F17">
        <v>37.643001560000002</v>
      </c>
      <c r="G17">
        <v>0.80739998999999996</v>
      </c>
      <c r="H17">
        <v>30.534999849999998</v>
      </c>
      <c r="J17" s="2">
        <f>TREND(Calibration!$A$2:$A$4,Calibration!$B$2:$B$4,C17)</f>
        <v>337.19173051239454</v>
      </c>
      <c r="K17" s="2">
        <f>TREND(Calibration!$A$2:$A$4,Calibration!$C$2:$C$4,E17)</f>
        <v>427.76713402805967</v>
      </c>
      <c r="L17" s="2">
        <f>TREND(Calibration!$A$2:$A$4,Calibration!$D$2:$D$4,G17)</f>
        <v>585.10153881553686</v>
      </c>
    </row>
    <row r="18" spans="1:12" x14ac:dyDescent="0.25">
      <c r="A18">
        <v>80077</v>
      </c>
      <c r="B18">
        <v>15.07699966</v>
      </c>
      <c r="C18">
        <v>0.30648999999999998</v>
      </c>
      <c r="D18">
        <v>34.655998230000002</v>
      </c>
      <c r="E18">
        <v>0.24902999000000001</v>
      </c>
      <c r="F18">
        <v>37.626998899999997</v>
      </c>
      <c r="G18">
        <v>0.80900002000000004</v>
      </c>
      <c r="H18">
        <v>30.534999849999998</v>
      </c>
      <c r="J18" s="2">
        <f>TREND(Calibration!$A$2:$A$4,Calibration!$B$2:$B$4,C18)</f>
        <v>331.70786893258287</v>
      </c>
      <c r="K18" s="2">
        <f>TREND(Calibration!$A$2:$A$4,Calibration!$C$2:$C$4,E18)</f>
        <v>427.76713402805967</v>
      </c>
      <c r="L18" s="2">
        <f>TREND(Calibration!$A$2:$A$4,Calibration!$D$2:$D$4,G18)</f>
        <v>586.23545674589263</v>
      </c>
    </row>
    <row r="19" spans="1:12" x14ac:dyDescent="0.25">
      <c r="A19">
        <v>85085</v>
      </c>
      <c r="B19">
        <v>15.03499985</v>
      </c>
      <c r="C19">
        <v>0.30941001000000001</v>
      </c>
      <c r="D19">
        <v>34.655998230000002</v>
      </c>
      <c r="E19">
        <v>0.24902999000000001</v>
      </c>
      <c r="F19">
        <v>37.633998869999999</v>
      </c>
      <c r="G19">
        <v>0.80299997000000001</v>
      </c>
      <c r="H19">
        <v>30.56999969</v>
      </c>
      <c r="J19" s="2">
        <f>TREND(Calibration!$A$2:$A$4,Calibration!$B$2:$B$4,C19)</f>
        <v>344.62162682713529</v>
      </c>
      <c r="K19" s="2">
        <f>TREND(Calibration!$A$2:$A$4,Calibration!$C$2:$C$4,E19)</f>
        <v>427.76713402805967</v>
      </c>
      <c r="L19" s="2">
        <f>TREND(Calibration!$A$2:$A$4,Calibration!$D$2:$D$4,G19)</f>
        <v>581.98330879989726</v>
      </c>
    </row>
    <row r="20" spans="1:12" x14ac:dyDescent="0.25">
      <c r="A20">
        <v>90076</v>
      </c>
      <c r="B20">
        <v>14.9829998</v>
      </c>
      <c r="C20">
        <v>0.31444000999999999</v>
      </c>
      <c r="D20">
        <v>34.674999239999998</v>
      </c>
      <c r="E20">
        <v>0.24898000000000001</v>
      </c>
      <c r="F20">
        <v>37.626998899999997</v>
      </c>
      <c r="G20">
        <v>0.80839998000000002</v>
      </c>
      <c r="H20">
        <v>30.56699944</v>
      </c>
      <c r="J20" s="2">
        <f>TREND(Calibration!$A$2:$A$4,Calibration!$B$2:$B$4,C20)</f>
        <v>366.86682537426259</v>
      </c>
      <c r="K20" s="2">
        <f>TREND(Calibration!$A$2:$A$4,Calibration!$C$2:$C$4,E20)</f>
        <v>427.37688091697805</v>
      </c>
      <c r="L20" s="2">
        <f>TREND(Calibration!$A$2:$A$4,Calibration!$D$2:$D$4,G20)</f>
        <v>585.81021714730343</v>
      </c>
    </row>
    <row r="21" spans="1:12" x14ac:dyDescent="0.25">
      <c r="A21">
        <v>95076</v>
      </c>
      <c r="B21">
        <v>14.8920002</v>
      </c>
      <c r="C21">
        <v>0.31437999</v>
      </c>
      <c r="D21">
        <v>34.648998259999999</v>
      </c>
      <c r="E21">
        <v>0.24902999000000001</v>
      </c>
      <c r="F21">
        <v>37.631000520000001</v>
      </c>
      <c r="G21">
        <v>0.80360001000000003</v>
      </c>
      <c r="H21">
        <v>30.56999969</v>
      </c>
      <c r="J21" s="2">
        <f>TREND(Calibration!$A$2:$A$4,Calibration!$B$2:$B$4,C21)</f>
        <v>366.60138664328883</v>
      </c>
      <c r="K21" s="2">
        <f>TREND(Calibration!$A$2:$A$4,Calibration!$C$2:$C$4,E21)</f>
        <v>427.76713402805967</v>
      </c>
      <c r="L21" s="2">
        <f>TREND(Calibration!$A$2:$A$4,Calibration!$D$2:$D$4,G21)</f>
        <v>582.40854839848646</v>
      </c>
    </row>
    <row r="22" spans="1:12" x14ac:dyDescent="0.25">
      <c r="A22">
        <v>100166</v>
      </c>
      <c r="B22">
        <v>14.85999966</v>
      </c>
      <c r="C22">
        <v>0.31064998999999999</v>
      </c>
      <c r="D22">
        <v>34.626998899999997</v>
      </c>
      <c r="E22">
        <v>0.24902999000000001</v>
      </c>
      <c r="F22">
        <v>37.63999939</v>
      </c>
      <c r="G22">
        <v>0.80680001000000001</v>
      </c>
      <c r="H22">
        <v>30.676000599999998</v>
      </c>
      <c r="J22" s="2">
        <f>TREND(Calibration!$A$2:$A$4,Calibration!$B$2:$B$4,C22)</f>
        <v>350.10544418189988</v>
      </c>
      <c r="K22" s="2">
        <f>TREND(Calibration!$A$2:$A$4,Calibration!$C$2:$C$4,E22)</f>
        <v>427.76713402805967</v>
      </c>
      <c r="L22" s="2">
        <f>TREND(Calibration!$A$2:$A$4,Calibration!$D$2:$D$4,G22)</f>
        <v>584.67634173807278</v>
      </c>
    </row>
    <row r="23" spans="1:12" x14ac:dyDescent="0.25">
      <c r="A23">
        <v>105169</v>
      </c>
      <c r="B23">
        <v>14.83699989</v>
      </c>
      <c r="C23">
        <v>0.31091999999999997</v>
      </c>
      <c r="D23">
        <v>34.617000580000003</v>
      </c>
      <c r="E23">
        <v>0.24898000000000001</v>
      </c>
      <c r="F23">
        <v>37.655998230000002</v>
      </c>
      <c r="G23">
        <v>0.79979997999999997</v>
      </c>
      <c r="H23">
        <v>30.684999470000001</v>
      </c>
      <c r="J23" s="2">
        <f>TREND(Calibration!$A$2:$A$4,Calibration!$B$2:$B$4,C23)</f>
        <v>351.29956467090778</v>
      </c>
      <c r="K23" s="2">
        <f>TREND(Calibration!$A$2:$A$4,Calibration!$C$2:$C$4,E23)</f>
        <v>427.37688091697805</v>
      </c>
      <c r="L23" s="2">
        <f>TREND(Calibration!$A$2:$A$4,Calibration!$D$2:$D$4,G23)</f>
        <v>579.71552254716505</v>
      </c>
    </row>
    <row r="24" spans="1:12" x14ac:dyDescent="0.25">
      <c r="A24">
        <v>110076</v>
      </c>
      <c r="B24">
        <v>14.914999959999999</v>
      </c>
      <c r="C24">
        <v>0.31064998999999999</v>
      </c>
      <c r="D24">
        <v>34.643001560000002</v>
      </c>
      <c r="E24">
        <v>0.24902999000000001</v>
      </c>
      <c r="F24">
        <v>37.691001890000003</v>
      </c>
      <c r="G24">
        <v>0.80900002000000004</v>
      </c>
      <c r="H24">
        <v>30.604999540000001</v>
      </c>
      <c r="J24" s="2">
        <f>TREND(Calibration!$A$2:$A$4,Calibration!$B$2:$B$4,C24)</f>
        <v>350.10544418189988</v>
      </c>
      <c r="K24" s="2">
        <f>TREND(Calibration!$A$2:$A$4,Calibration!$C$2:$C$4,E24)</f>
        <v>427.76713402805967</v>
      </c>
      <c r="L24" s="2">
        <f>TREND(Calibration!$A$2:$A$4,Calibration!$D$2:$D$4,G24)</f>
        <v>586.23545674589263</v>
      </c>
    </row>
    <row r="25" spans="1:12" x14ac:dyDescent="0.25">
      <c r="A25">
        <v>115084</v>
      </c>
      <c r="B25">
        <v>15.03499985</v>
      </c>
      <c r="C25">
        <v>0.31060000999999998</v>
      </c>
      <c r="D25">
        <v>34.636001589999999</v>
      </c>
      <c r="E25">
        <v>0.24902999000000001</v>
      </c>
      <c r="F25">
        <v>37.626998899999997</v>
      </c>
      <c r="G25">
        <v>0.79979997999999997</v>
      </c>
      <c r="H25">
        <v>30.676000599999998</v>
      </c>
      <c r="J25" s="2">
        <f>TREND(Calibration!$A$2:$A$4,Calibration!$B$2:$B$4,C25)</f>
        <v>349.88440739792668</v>
      </c>
      <c r="K25" s="2">
        <f>TREND(Calibration!$A$2:$A$4,Calibration!$C$2:$C$4,E25)</f>
        <v>427.76713402805967</v>
      </c>
      <c r="L25" s="2">
        <f>TREND(Calibration!$A$2:$A$4,Calibration!$D$2:$D$4,G25)</f>
        <v>579.71552254716505</v>
      </c>
    </row>
    <row r="26" spans="1:12" x14ac:dyDescent="0.25">
      <c r="A26">
        <v>120076</v>
      </c>
      <c r="B26">
        <v>15.17099953</v>
      </c>
      <c r="C26">
        <v>0.31032999999999999</v>
      </c>
      <c r="D26">
        <v>34.659000399999996</v>
      </c>
      <c r="E26">
        <v>0.24898000000000001</v>
      </c>
      <c r="F26">
        <v>37.713001249999998</v>
      </c>
      <c r="G26">
        <v>0.81169999000000004</v>
      </c>
      <c r="H26">
        <v>30.646999359999999</v>
      </c>
      <c r="J26" s="2">
        <f>TREND(Calibration!$A$2:$A$4,Calibration!$B$2:$B$4,C26)</f>
        <v>348.69028690891878</v>
      </c>
      <c r="K26" s="2">
        <f>TREND(Calibration!$A$2:$A$4,Calibration!$C$2:$C$4,E26)</f>
        <v>427.37688091697805</v>
      </c>
      <c r="L26" s="2">
        <f>TREND(Calibration!$A$2:$A$4,Calibration!$D$2:$D$4,G26)</f>
        <v>588.14888611560605</v>
      </c>
    </row>
    <row r="27" spans="1:12" x14ac:dyDescent="0.25">
      <c r="A27">
        <v>125080</v>
      </c>
      <c r="B27">
        <v>15.25899982</v>
      </c>
      <c r="C27">
        <v>0.31</v>
      </c>
      <c r="D27">
        <v>34.648998259999999</v>
      </c>
      <c r="E27">
        <v>0.24934999999999999</v>
      </c>
      <c r="F27">
        <v>37.661998750000002</v>
      </c>
      <c r="G27">
        <v>0.79979997999999997</v>
      </c>
      <c r="H27">
        <v>30.7140007</v>
      </c>
      <c r="J27" s="2">
        <f>TREND(Calibration!$A$2:$A$4,Calibration!$B$2:$B$4,C27)</f>
        <v>347.23086036407744</v>
      </c>
      <c r="K27" s="2">
        <f>TREND(Calibration!$A$2:$A$4,Calibration!$C$2:$C$4,E27)</f>
        <v>430.26533162912415</v>
      </c>
      <c r="L27" s="2">
        <f>TREND(Calibration!$A$2:$A$4,Calibration!$D$2:$D$4,G27)</f>
        <v>579.71552254716505</v>
      </c>
    </row>
    <row r="28" spans="1:12" x14ac:dyDescent="0.25">
      <c r="A28">
        <v>130076</v>
      </c>
      <c r="B28">
        <v>15.31700039</v>
      </c>
      <c r="C28">
        <v>0.30687001000000003</v>
      </c>
      <c r="D28">
        <v>34.655998230000002</v>
      </c>
      <c r="E28">
        <v>0.24929999999999999</v>
      </c>
      <c r="F28">
        <v>37.707000729999997</v>
      </c>
      <c r="G28">
        <v>0.80790001</v>
      </c>
      <c r="H28">
        <v>30.69499969</v>
      </c>
      <c r="J28" s="2">
        <f>TREND(Calibration!$A$2:$A$4,Calibration!$B$2:$B$4,C28)</f>
        <v>333.38846493653818</v>
      </c>
      <c r="K28" s="2">
        <f>TREND(Calibration!$A$2:$A$4,Calibration!$C$2:$C$4,E28)</f>
        <v>429.87500045180718</v>
      </c>
      <c r="L28" s="2">
        <f>TREND(Calibration!$A$2:$A$4,Calibration!$D$2:$D$4,G28)</f>
        <v>585.45589569855565</v>
      </c>
    </row>
    <row r="29" spans="1:12" x14ac:dyDescent="0.25">
      <c r="A29">
        <v>135076</v>
      </c>
      <c r="B29">
        <v>15.26500034</v>
      </c>
      <c r="C29">
        <v>0.31130001000000002</v>
      </c>
      <c r="D29">
        <v>34.648998259999999</v>
      </c>
      <c r="E29">
        <v>0.24934999999999999</v>
      </c>
      <c r="F29">
        <v>37.707000729999997</v>
      </c>
      <c r="G29">
        <v>0.80900002000000004</v>
      </c>
      <c r="H29">
        <v>30.684999470000001</v>
      </c>
      <c r="J29" s="2">
        <f>TREND(Calibration!$A$2:$A$4,Calibration!$B$2:$B$4,C29)</f>
        <v>352.9801606748631</v>
      </c>
      <c r="K29" s="2">
        <f>TREND(Calibration!$A$2:$A$4,Calibration!$C$2:$C$4,E29)</f>
        <v>430.26533162912415</v>
      </c>
      <c r="L29" s="2">
        <f>TREND(Calibration!$A$2:$A$4,Calibration!$D$2:$D$4,G29)</f>
        <v>586.23545674589263</v>
      </c>
    </row>
    <row r="30" spans="1:12" x14ac:dyDescent="0.25">
      <c r="A30">
        <v>140077</v>
      </c>
      <c r="B30">
        <v>15.17500019</v>
      </c>
      <c r="C30">
        <v>0.30643999999999999</v>
      </c>
      <c r="D30">
        <v>34.643001560000002</v>
      </c>
      <c r="E30">
        <v>0.24934999999999999</v>
      </c>
      <c r="F30">
        <v>37.637001040000001</v>
      </c>
      <c r="G30">
        <v>0.79439998000000001</v>
      </c>
      <c r="H30">
        <v>30.646999359999999</v>
      </c>
      <c r="J30" s="2">
        <f>TREND(Calibration!$A$2:$A$4,Calibration!$B$2:$B$4,C30)</f>
        <v>331.48674369851597</v>
      </c>
      <c r="K30" s="2">
        <f>TREND(Calibration!$A$2:$A$4,Calibration!$C$2:$C$4,E30)</f>
        <v>430.26533162912415</v>
      </c>
      <c r="L30" s="2">
        <f>TREND(Calibration!$A$2:$A$4,Calibration!$D$2:$D$4,G30)</f>
        <v>575.8886212866131</v>
      </c>
    </row>
    <row r="31" spans="1:12" x14ac:dyDescent="0.25">
      <c r="A31">
        <v>145084</v>
      </c>
      <c r="B31">
        <v>15.097000120000001</v>
      </c>
      <c r="C31">
        <v>0.308</v>
      </c>
      <c r="D31">
        <v>34.648998259999999</v>
      </c>
      <c r="E31">
        <v>0.24929999999999999</v>
      </c>
      <c r="F31">
        <v>37.631000520000001</v>
      </c>
      <c r="G31">
        <v>0.79009998000000004</v>
      </c>
      <c r="H31">
        <v>30.61199951</v>
      </c>
      <c r="J31" s="2">
        <f>TREND(Calibration!$A$2:$A$4,Calibration!$B$2:$B$4,C31)</f>
        <v>338.38585100140244</v>
      </c>
      <c r="K31" s="2">
        <f>TREND(Calibration!$A$2:$A$4,Calibration!$C$2:$C$4,E31)</f>
        <v>429.87500045180718</v>
      </c>
      <c r="L31" s="2">
        <f>TREND(Calibration!$A$2:$A$4,Calibration!$D$2:$D$4,G31)</f>
        <v>572.84127398654391</v>
      </c>
    </row>
    <row r="32" spans="1:12" x14ac:dyDescent="0.25">
      <c r="A32">
        <v>150155</v>
      </c>
      <c r="B32">
        <v>15.08699989</v>
      </c>
      <c r="C32">
        <v>0.30871000999999998</v>
      </c>
      <c r="D32">
        <v>34.652000430000001</v>
      </c>
      <c r="E32">
        <v>0.24940999999999999</v>
      </c>
      <c r="F32">
        <v>37.678001399999999</v>
      </c>
      <c r="G32">
        <v>0.79490000000000005</v>
      </c>
      <c r="H32">
        <v>30.601999280000001</v>
      </c>
      <c r="J32" s="2">
        <f>TREND(Calibration!$A$2:$A$4,Calibration!$B$2:$B$4,C32)</f>
        <v>341.52587355019887</v>
      </c>
      <c r="K32" s="2">
        <f>TREND(Calibration!$A$2:$A$4,Calibration!$C$2:$C$4,E32)</f>
        <v>430.73372904190478</v>
      </c>
      <c r="L32" s="2">
        <f>TREND(Calibration!$A$2:$A$4,Calibration!$D$2:$D$4,G32)</f>
        <v>576.24297816963178</v>
      </c>
    </row>
    <row r="33" spans="1:12" x14ac:dyDescent="0.25">
      <c r="A33">
        <v>155076</v>
      </c>
      <c r="B33">
        <v>15.02900028</v>
      </c>
      <c r="C33">
        <v>0.30616999</v>
      </c>
      <c r="D33">
        <v>34.680999759999999</v>
      </c>
      <c r="E33">
        <v>0.24929999999999999</v>
      </c>
      <c r="F33">
        <v>37.611000060000002</v>
      </c>
      <c r="G33">
        <v>0.78899996999999999</v>
      </c>
      <c r="H33">
        <v>30.634000780000001</v>
      </c>
      <c r="J33" s="2">
        <f>TREND(Calibration!$A$2:$A$4,Calibration!$B$2:$B$4,C33)</f>
        <v>330.29262320950806</v>
      </c>
      <c r="K33" s="2">
        <f>TREND(Calibration!$A$2:$A$4,Calibration!$C$2:$C$4,E33)</f>
        <v>429.87500045180718</v>
      </c>
      <c r="L33" s="2">
        <f>TREND(Calibration!$A$2:$A$4,Calibration!$D$2:$D$4,G33)</f>
        <v>572.06171293920681</v>
      </c>
    </row>
    <row r="34" spans="1:12" x14ac:dyDescent="0.25">
      <c r="A34">
        <v>160076</v>
      </c>
      <c r="B34">
        <v>15.041999819999999</v>
      </c>
      <c r="C34">
        <v>0.30783999000000001</v>
      </c>
      <c r="D34">
        <v>34.678001399999999</v>
      </c>
      <c r="E34">
        <v>0.24940999999999999</v>
      </c>
      <c r="F34">
        <v>37.63999939</v>
      </c>
      <c r="G34">
        <v>0.80140001000000005</v>
      </c>
      <c r="H34">
        <v>30.7140007</v>
      </c>
      <c r="J34" s="2">
        <f>TREND(Calibration!$A$2:$A$4,Calibration!$B$2:$B$4,C34)</f>
        <v>337.67820602734173</v>
      </c>
      <c r="K34" s="2">
        <f>TREND(Calibration!$A$2:$A$4,Calibration!$C$2:$C$4,E34)</f>
        <v>430.73372904190478</v>
      </c>
      <c r="L34" s="2">
        <f>TREND(Calibration!$A$2:$A$4,Calibration!$D$2:$D$4,G34)</f>
        <v>580.84944047752083</v>
      </c>
    </row>
    <row r="35" spans="1:12" x14ac:dyDescent="0.25">
      <c r="A35">
        <v>165084</v>
      </c>
      <c r="B35">
        <v>15.03499985</v>
      </c>
      <c r="C35">
        <v>0.30843999999999999</v>
      </c>
      <c r="D35">
        <v>34.661998750000002</v>
      </c>
      <c r="E35">
        <v>0.24962001</v>
      </c>
      <c r="F35">
        <v>37.694000240000001</v>
      </c>
      <c r="G35">
        <v>0.80569999999999997</v>
      </c>
      <c r="H35">
        <v>30.69199944</v>
      </c>
      <c r="J35" s="2">
        <f>TREND(Calibration!$A$2:$A$4,Calibration!$B$2:$B$4,C35)</f>
        <v>340.33175306119097</v>
      </c>
      <c r="K35" s="2">
        <f>TREND(Calibration!$A$2:$A$4,Calibration!$C$2:$C$4,E35)</f>
        <v>432.37319805287189</v>
      </c>
      <c r="L35" s="2">
        <f>TREND(Calibration!$A$2:$A$4,Calibration!$D$2:$D$4,G35)</f>
        <v>583.8967806907358</v>
      </c>
    </row>
    <row r="36" spans="1:12" x14ac:dyDescent="0.25">
      <c r="A36">
        <v>170165</v>
      </c>
      <c r="B36">
        <v>15.067999840000001</v>
      </c>
      <c r="C36">
        <v>0.308</v>
      </c>
      <c r="D36">
        <v>34.67200089</v>
      </c>
      <c r="E36">
        <v>0.24973001</v>
      </c>
      <c r="F36">
        <v>37.643001560000002</v>
      </c>
      <c r="G36">
        <v>0.79220003000000005</v>
      </c>
      <c r="H36">
        <v>30.634000780000001</v>
      </c>
      <c r="J36" s="2">
        <f>TREND(Calibration!$A$2:$A$4,Calibration!$B$2:$B$4,C36)</f>
        <v>338.38585100140244</v>
      </c>
      <c r="K36" s="2">
        <f>TREND(Calibration!$A$2:$A$4,Calibration!$C$2:$C$4,E36)</f>
        <v>433.23192664296948</v>
      </c>
      <c r="L36" s="2">
        <f>TREND(Calibration!$A$2:$A$4,Calibration!$D$2:$D$4,G36)</f>
        <v>574.32954879991837</v>
      </c>
    </row>
    <row r="37" spans="1:12" x14ac:dyDescent="0.25">
      <c r="A37">
        <v>175103</v>
      </c>
      <c r="B37">
        <v>15.194000239999999</v>
      </c>
      <c r="C37">
        <v>0.30498001000000002</v>
      </c>
      <c r="D37">
        <v>34.67200089</v>
      </c>
      <c r="E37">
        <v>0.24962001</v>
      </c>
      <c r="F37">
        <v>37.680999759999999</v>
      </c>
      <c r="G37">
        <v>0.80839998000000002</v>
      </c>
      <c r="H37">
        <v>30.618000030000001</v>
      </c>
      <c r="J37" s="2">
        <f>TREND(Calibration!$A$2:$A$4,Calibration!$B$2:$B$4,C37)</f>
        <v>325.02993108881037</v>
      </c>
      <c r="K37" s="2">
        <f>TREND(Calibration!$A$2:$A$4,Calibration!$C$2:$C$4,E37)</f>
        <v>432.37319805287189</v>
      </c>
      <c r="L37" s="2">
        <f>TREND(Calibration!$A$2:$A$4,Calibration!$D$2:$D$4,G37)</f>
        <v>585.81021714730343</v>
      </c>
    </row>
    <row r="38" spans="1:12" x14ac:dyDescent="0.25">
      <c r="A38">
        <v>180078</v>
      </c>
      <c r="B38">
        <v>15.25899982</v>
      </c>
      <c r="C38">
        <v>0.30498001000000002</v>
      </c>
      <c r="D38">
        <v>34.648998259999999</v>
      </c>
      <c r="E38">
        <v>0.24962001</v>
      </c>
      <c r="F38">
        <v>37.598999020000001</v>
      </c>
      <c r="G38">
        <v>0.79170001000000001</v>
      </c>
      <c r="H38">
        <v>30.614999770000001</v>
      </c>
      <c r="J38" s="2">
        <f>TREND(Calibration!$A$2:$A$4,Calibration!$B$2:$B$4,C38)</f>
        <v>325.02993108881037</v>
      </c>
      <c r="K38" s="2">
        <f>TREND(Calibration!$A$2:$A$4,Calibration!$C$2:$C$4,E38)</f>
        <v>432.37319805287189</v>
      </c>
      <c r="L38" s="2">
        <f>TREND(Calibration!$A$2:$A$4,Calibration!$D$2:$D$4,G38)</f>
        <v>573.97519191689958</v>
      </c>
    </row>
    <row r="39" spans="1:12" x14ac:dyDescent="0.25">
      <c r="A39">
        <v>185082</v>
      </c>
      <c r="B39">
        <v>15.352999690000001</v>
      </c>
      <c r="C39">
        <v>0.30346000000000001</v>
      </c>
      <c r="D39">
        <v>34.626998899999997</v>
      </c>
      <c r="E39">
        <v>0.24968000000000001</v>
      </c>
      <c r="F39">
        <v>37.678001399999999</v>
      </c>
      <c r="G39">
        <v>0.80739998999999996</v>
      </c>
      <c r="H39">
        <v>30.679000850000001</v>
      </c>
      <c r="J39" s="2">
        <f>TREND(Calibration!$A$2:$A$4,Calibration!$B$2:$B$4,C39)</f>
        <v>318.30767974813034</v>
      </c>
      <c r="K39" s="2">
        <f>TREND(Calibration!$A$2:$A$4,Calibration!$C$2:$C$4,E39)</f>
        <v>432.84151739941694</v>
      </c>
      <c r="L39" s="2">
        <f>TREND(Calibration!$A$2:$A$4,Calibration!$D$2:$D$4,G39)</f>
        <v>585.10153881553686</v>
      </c>
    </row>
    <row r="40" spans="1:12" x14ac:dyDescent="0.25">
      <c r="A40">
        <v>190186</v>
      </c>
      <c r="B40">
        <v>15.36299992</v>
      </c>
      <c r="C40">
        <v>0.30432998999999999</v>
      </c>
      <c r="D40">
        <v>34.667999270000003</v>
      </c>
      <c r="E40">
        <v>0.24962001</v>
      </c>
      <c r="F40">
        <v>37.70299911</v>
      </c>
      <c r="G40">
        <v>0.80680001000000001</v>
      </c>
      <c r="H40">
        <v>30.681999210000001</v>
      </c>
      <c r="J40" s="2">
        <f>TREND(Calibration!$A$2:$A$4,Calibration!$B$2:$B$4,C40)</f>
        <v>322.15521459584716</v>
      </c>
      <c r="K40" s="2">
        <f>TREND(Calibration!$A$2:$A$4,Calibration!$C$2:$C$4,E40)</f>
        <v>432.37319805287189</v>
      </c>
      <c r="L40" s="2">
        <f>TREND(Calibration!$A$2:$A$4,Calibration!$D$2:$D$4,G40)</f>
        <v>584.67634173807278</v>
      </c>
    </row>
    <row r="41" spans="1:12" x14ac:dyDescent="0.25">
      <c r="A41">
        <v>195078</v>
      </c>
      <c r="B41">
        <v>15.26200008</v>
      </c>
      <c r="C41">
        <v>0.30459999999999998</v>
      </c>
      <c r="D41">
        <v>34.687999730000001</v>
      </c>
      <c r="E41">
        <v>0.24973001</v>
      </c>
      <c r="F41">
        <v>37.633998869999999</v>
      </c>
      <c r="G41">
        <v>0.79549998</v>
      </c>
      <c r="H41">
        <v>30.634000780000001</v>
      </c>
      <c r="J41" s="2">
        <f>TREND(Calibration!$A$2:$A$4,Calibration!$B$2:$B$4,C41)</f>
        <v>323.34933508485506</v>
      </c>
      <c r="K41" s="2">
        <f>TREND(Calibration!$A$2:$A$4,Calibration!$C$2:$C$4,E41)</f>
        <v>433.23192664296948</v>
      </c>
      <c r="L41" s="2">
        <f>TREND(Calibration!$A$2:$A$4,Calibration!$D$2:$D$4,G41)</f>
        <v>576.66817524709586</v>
      </c>
    </row>
    <row r="42" spans="1:12" x14ac:dyDescent="0.25">
      <c r="A42">
        <v>200080</v>
      </c>
      <c r="B42">
        <v>15.25899982</v>
      </c>
      <c r="C42">
        <v>0.30530000000000002</v>
      </c>
      <c r="D42">
        <v>34.655998230000002</v>
      </c>
      <c r="E42">
        <v>0.24962001</v>
      </c>
      <c r="F42">
        <v>37.678001399999999</v>
      </c>
      <c r="G42">
        <v>0.81059998</v>
      </c>
      <c r="H42">
        <v>30.704999919999999</v>
      </c>
      <c r="J42" s="2">
        <f>TREND(Calibration!$A$2:$A$4,Calibration!$B$2:$B$4,C42)</f>
        <v>326.44508836179148</v>
      </c>
      <c r="K42" s="2">
        <f>TREND(Calibration!$A$2:$A$4,Calibration!$C$2:$C$4,E42)</f>
        <v>432.37319805287189</v>
      </c>
      <c r="L42" s="2">
        <f>TREND(Calibration!$A$2:$A$4,Calibration!$D$2:$D$4,G42)</f>
        <v>587.36932506826906</v>
      </c>
    </row>
    <row r="43" spans="1:12" x14ac:dyDescent="0.25">
      <c r="A43">
        <v>205286</v>
      </c>
      <c r="B43">
        <v>15.18799973</v>
      </c>
      <c r="C43">
        <v>0.30599999</v>
      </c>
      <c r="D43">
        <v>34.64599991</v>
      </c>
      <c r="E43">
        <v>0.24962001</v>
      </c>
      <c r="F43">
        <v>37.674999239999998</v>
      </c>
      <c r="G43">
        <v>0.80089997999999996</v>
      </c>
      <c r="H43">
        <v>30.716999049999998</v>
      </c>
      <c r="J43" s="2">
        <f>TREND(Calibration!$A$2:$A$4,Calibration!$B$2:$B$4,C43)</f>
        <v>329.54079741368082</v>
      </c>
      <c r="K43" s="2">
        <f>TREND(Calibration!$A$2:$A$4,Calibration!$C$2:$C$4,E43)</f>
        <v>432.37319805287189</v>
      </c>
      <c r="L43" s="2">
        <f>TREND(Calibration!$A$2:$A$4,Calibration!$D$2:$D$4,G43)</f>
        <v>580.49507650764781</v>
      </c>
    </row>
    <row r="44" spans="1:12" x14ac:dyDescent="0.25">
      <c r="A44">
        <v>210192</v>
      </c>
      <c r="B44">
        <v>15.074000359999999</v>
      </c>
      <c r="C44">
        <v>0.31125000000000003</v>
      </c>
      <c r="D44">
        <v>34.687999730000001</v>
      </c>
      <c r="E44">
        <v>0.24962001</v>
      </c>
      <c r="F44">
        <v>37.64599991</v>
      </c>
      <c r="G44">
        <v>0.79390000999999999</v>
      </c>
      <c r="H44">
        <v>30.63999939</v>
      </c>
      <c r="J44" s="2">
        <f>TREND(Calibration!$A$2:$A$4,Calibration!$B$2:$B$4,C44)</f>
        <v>352.75899121574935</v>
      </c>
      <c r="K44" s="2">
        <f>TREND(Calibration!$A$2:$A$4,Calibration!$C$2:$C$4,E44)</f>
        <v>432.37319805287189</v>
      </c>
      <c r="L44" s="2">
        <f>TREND(Calibration!$A$2:$A$4,Calibration!$D$2:$D$4,G44)</f>
        <v>575.53429983786521</v>
      </c>
    </row>
    <row r="45" spans="1:12" x14ac:dyDescent="0.25">
      <c r="A45">
        <v>215078</v>
      </c>
      <c r="B45">
        <v>15.074000359999999</v>
      </c>
      <c r="C45">
        <v>0.30535001000000001</v>
      </c>
      <c r="D45">
        <v>34.636001589999999</v>
      </c>
      <c r="E45">
        <v>0.24968000000000001</v>
      </c>
      <c r="F45">
        <v>37.687999730000001</v>
      </c>
      <c r="G45">
        <v>0.81279999000000003</v>
      </c>
      <c r="H45">
        <v>30.681999210000001</v>
      </c>
      <c r="J45" s="2">
        <f>TREND(Calibration!$A$2:$A$4,Calibration!$B$2:$B$4,C45)</f>
        <v>326.666257820905</v>
      </c>
      <c r="K45" s="2">
        <f>TREND(Calibration!$A$2:$A$4,Calibration!$C$2:$C$4,E45)</f>
        <v>432.84151739941694</v>
      </c>
      <c r="L45" s="2">
        <f>TREND(Calibration!$A$2:$A$4,Calibration!$D$2:$D$4,G45)</f>
        <v>588.92844007608892</v>
      </c>
    </row>
    <row r="46" spans="1:12" x14ac:dyDescent="0.25">
      <c r="A46">
        <v>220161</v>
      </c>
      <c r="B46">
        <v>15.01599979</v>
      </c>
      <c r="C46">
        <v>0.30903000000000003</v>
      </c>
      <c r="D46">
        <v>34.630001069999999</v>
      </c>
      <c r="E46">
        <v>0.24962001</v>
      </c>
      <c r="F46">
        <v>37.655998230000002</v>
      </c>
      <c r="G46">
        <v>0.80470001999999996</v>
      </c>
      <c r="H46">
        <v>30.607999800000002</v>
      </c>
      <c r="J46" s="2">
        <f>TREND(Calibration!$A$2:$A$4,Calibration!$B$2:$B$4,C46)</f>
        <v>342.9410308231802</v>
      </c>
      <c r="K46" s="2">
        <f>TREND(Calibration!$A$2:$A$4,Calibration!$C$2:$C$4,E46)</f>
        <v>432.37319805287189</v>
      </c>
      <c r="L46" s="2">
        <f>TREND(Calibration!$A$2:$A$4,Calibration!$D$2:$D$4,G46)</f>
        <v>583.18810944582344</v>
      </c>
    </row>
    <row r="47" spans="1:12" x14ac:dyDescent="0.25">
      <c r="A47">
        <v>225165</v>
      </c>
      <c r="B47">
        <v>15.024999619999999</v>
      </c>
      <c r="C47">
        <v>0.30708000000000002</v>
      </c>
      <c r="D47">
        <v>34.667999270000003</v>
      </c>
      <c r="E47">
        <v>0.24968000000000001</v>
      </c>
      <c r="F47">
        <v>37.611000060000002</v>
      </c>
      <c r="G47">
        <v>0.80409998000000005</v>
      </c>
      <c r="H47">
        <v>30.62800026</v>
      </c>
      <c r="J47" s="2">
        <f>TREND(Calibration!$A$2:$A$4,Calibration!$B$2:$B$4,C47)</f>
        <v>334.3171466945721</v>
      </c>
      <c r="K47" s="2">
        <f>TREND(Calibration!$A$2:$A$4,Calibration!$C$2:$C$4,E47)</f>
        <v>432.84151739941694</v>
      </c>
      <c r="L47" s="2">
        <f>TREND(Calibration!$A$2:$A$4,Calibration!$D$2:$D$4,G47)</f>
        <v>582.76286984723424</v>
      </c>
    </row>
    <row r="48" spans="1:12" x14ac:dyDescent="0.25">
      <c r="A48">
        <v>230077</v>
      </c>
      <c r="B48">
        <v>15.100000380000001</v>
      </c>
      <c r="C48">
        <v>0.30875998999999998</v>
      </c>
      <c r="D48">
        <v>34.674999239999998</v>
      </c>
      <c r="E48">
        <v>0.24962001</v>
      </c>
      <c r="F48">
        <v>37.652999880000003</v>
      </c>
      <c r="G48">
        <v>0.80409998000000005</v>
      </c>
      <c r="H48">
        <v>30.607999800000002</v>
      </c>
      <c r="J48" s="2">
        <f>TREND(Calibration!$A$2:$A$4,Calibration!$B$2:$B$4,C48)</f>
        <v>341.74691033417207</v>
      </c>
      <c r="K48" s="2">
        <f>TREND(Calibration!$A$2:$A$4,Calibration!$C$2:$C$4,E48)</f>
        <v>432.37319805287189</v>
      </c>
      <c r="L48" s="2">
        <f>TREND(Calibration!$A$2:$A$4,Calibration!$D$2:$D$4,G48)</f>
        <v>582.76286984723424</v>
      </c>
    </row>
    <row r="49" spans="1:12" x14ac:dyDescent="0.25">
      <c r="A49">
        <v>235076</v>
      </c>
      <c r="B49">
        <v>15.190999980000001</v>
      </c>
      <c r="C49">
        <v>0.30772999000000001</v>
      </c>
      <c r="D49">
        <v>34.667999270000003</v>
      </c>
      <c r="E49">
        <v>0.25005999000000001</v>
      </c>
      <c r="F49">
        <v>37.637001040000001</v>
      </c>
      <c r="G49">
        <v>0.80030000000000001</v>
      </c>
      <c r="H49">
        <v>30.61199951</v>
      </c>
      <c r="J49" s="2">
        <f>TREND(Calibration!$A$2:$A$4,Calibration!$B$2:$B$4,C49)</f>
        <v>337.19173051239454</v>
      </c>
      <c r="K49" s="2">
        <f>TREND(Calibration!$A$2:$A$4,Calibration!$C$2:$C$4,E49)</f>
        <v>435.80795628079113</v>
      </c>
      <c r="L49" s="2">
        <f>TREND(Calibration!$A$2:$A$4,Calibration!$D$2:$D$4,G49)</f>
        <v>580.06987943018385</v>
      </c>
    </row>
    <row r="50" spans="1:12" x14ac:dyDescent="0.25">
      <c r="A50">
        <v>240077</v>
      </c>
      <c r="B50">
        <v>15.347000120000001</v>
      </c>
      <c r="C50">
        <v>0.30880999999999997</v>
      </c>
      <c r="D50">
        <v>34.630001069999999</v>
      </c>
      <c r="E50">
        <v>0.25005999000000001</v>
      </c>
      <c r="F50">
        <v>37.665000919999997</v>
      </c>
      <c r="G50">
        <v>0.80900002000000004</v>
      </c>
      <c r="H50">
        <v>30.711000439999999</v>
      </c>
      <c r="J50" s="2">
        <f>TREND(Calibration!$A$2:$A$4,Calibration!$B$2:$B$4,C50)</f>
        <v>341.96807979328582</v>
      </c>
      <c r="K50" s="2">
        <f>TREND(Calibration!$A$2:$A$4,Calibration!$C$2:$C$4,E50)</f>
        <v>435.80795628079113</v>
      </c>
      <c r="L50" s="2">
        <f>TREND(Calibration!$A$2:$A$4,Calibration!$D$2:$D$4,G50)</f>
        <v>586.23545674589263</v>
      </c>
    </row>
    <row r="51" spans="1:12" x14ac:dyDescent="0.25">
      <c r="A51">
        <v>245256</v>
      </c>
      <c r="B51">
        <v>15.36600018</v>
      </c>
      <c r="C51">
        <v>0.30880999999999997</v>
      </c>
      <c r="D51">
        <v>34.665000919999997</v>
      </c>
      <c r="E51">
        <v>0.25</v>
      </c>
      <c r="F51">
        <v>37.618000029999997</v>
      </c>
      <c r="G51">
        <v>0.79439998000000001</v>
      </c>
      <c r="H51">
        <v>30.721000669999999</v>
      </c>
      <c r="J51" s="2">
        <f>TREND(Calibration!$A$2:$A$4,Calibration!$B$2:$B$4,C51)</f>
        <v>341.96807979328582</v>
      </c>
      <c r="K51" s="2">
        <f>TREND(Calibration!$A$2:$A$4,Calibration!$C$2:$C$4,E51)</f>
        <v>435.33963693424607</v>
      </c>
      <c r="L51" s="2">
        <f>TREND(Calibration!$A$2:$A$4,Calibration!$D$2:$D$4,G51)</f>
        <v>575.8886212866131</v>
      </c>
    </row>
    <row r="52" spans="1:12" x14ac:dyDescent="0.25">
      <c r="A52">
        <v>250077</v>
      </c>
      <c r="B52">
        <v>15.350000380000001</v>
      </c>
      <c r="C52">
        <v>0.30719000000000002</v>
      </c>
      <c r="D52">
        <v>34.659000399999996</v>
      </c>
      <c r="E52">
        <v>0.24962001</v>
      </c>
      <c r="F52">
        <v>37.680999759999999</v>
      </c>
      <c r="G52">
        <v>0.80470001999999996</v>
      </c>
      <c r="H52">
        <v>30.61199951</v>
      </c>
      <c r="J52" s="2">
        <f>TREND(Calibration!$A$2:$A$4,Calibration!$B$2:$B$4,C52)</f>
        <v>334.80362220951929</v>
      </c>
      <c r="K52" s="2">
        <f>TREND(Calibration!$A$2:$A$4,Calibration!$C$2:$C$4,E52)</f>
        <v>432.37319805287189</v>
      </c>
      <c r="L52" s="2">
        <f>TREND(Calibration!$A$2:$A$4,Calibration!$D$2:$D$4,G52)</f>
        <v>583.18810944582344</v>
      </c>
    </row>
    <row r="53" spans="1:12" x14ac:dyDescent="0.25">
      <c r="A53">
        <v>255282</v>
      </c>
      <c r="B53">
        <v>15.277999879999999</v>
      </c>
      <c r="C53">
        <v>0.30426999999999998</v>
      </c>
      <c r="D53">
        <v>34.694000240000001</v>
      </c>
      <c r="E53">
        <v>0.24968000000000001</v>
      </c>
      <c r="F53">
        <v>37.618000029999997</v>
      </c>
      <c r="G53">
        <v>0.79869997999999998</v>
      </c>
      <c r="H53">
        <v>30.7140007</v>
      </c>
      <c r="J53" s="2">
        <f>TREND(Calibration!$A$2:$A$4,Calibration!$B$2:$B$4,C53)</f>
        <v>321.88990854001372</v>
      </c>
      <c r="K53" s="2">
        <f>TREND(Calibration!$A$2:$A$4,Calibration!$C$2:$C$4,E53)</f>
        <v>432.84151739941694</v>
      </c>
      <c r="L53" s="2">
        <f>TREND(Calibration!$A$2:$A$4,Calibration!$D$2:$D$4,G53)</f>
        <v>578.93596858668218</v>
      </c>
    </row>
    <row r="54" spans="1:12" x14ac:dyDescent="0.25">
      <c r="A54">
        <v>260076</v>
      </c>
      <c r="B54">
        <v>15.196999549999999</v>
      </c>
      <c r="C54">
        <v>0.30621999999999999</v>
      </c>
      <c r="D54">
        <v>34.648998259999999</v>
      </c>
      <c r="E54">
        <v>0.24973001</v>
      </c>
      <c r="F54">
        <v>37.661998750000002</v>
      </c>
      <c r="G54">
        <v>0.80199999</v>
      </c>
      <c r="H54">
        <v>30.634000780000001</v>
      </c>
      <c r="J54" s="2">
        <f>TREND(Calibration!$A$2:$A$4,Calibration!$B$2:$B$4,C54)</f>
        <v>330.51379266862182</v>
      </c>
      <c r="K54" s="2">
        <f>TREND(Calibration!$A$2:$A$4,Calibration!$C$2:$C$4,E54)</f>
        <v>433.23192664296948</v>
      </c>
      <c r="L54" s="2">
        <f>TREND(Calibration!$A$2:$A$4,Calibration!$D$2:$D$4,G54)</f>
        <v>581.27463755498491</v>
      </c>
    </row>
    <row r="55" spans="1:12" x14ac:dyDescent="0.25">
      <c r="A55">
        <v>265083</v>
      </c>
      <c r="B55">
        <v>15.13899994</v>
      </c>
      <c r="C55">
        <v>0.30789</v>
      </c>
      <c r="D55">
        <v>34.667999270000003</v>
      </c>
      <c r="E55">
        <v>0.24973001</v>
      </c>
      <c r="F55">
        <v>37.655998230000002</v>
      </c>
      <c r="G55">
        <v>0.80089997999999996</v>
      </c>
      <c r="H55">
        <v>30.62800026</v>
      </c>
      <c r="J55" s="2">
        <f>TREND(Calibration!$A$2:$A$4,Calibration!$B$2:$B$4,C55)</f>
        <v>337.89937548645548</v>
      </c>
      <c r="K55" s="2">
        <f>TREND(Calibration!$A$2:$A$4,Calibration!$C$2:$C$4,E55)</f>
        <v>433.23192664296948</v>
      </c>
      <c r="L55" s="2">
        <f>TREND(Calibration!$A$2:$A$4,Calibration!$D$2:$D$4,G55)</f>
        <v>580.49507650764781</v>
      </c>
    </row>
    <row r="56" spans="1:12" x14ac:dyDescent="0.25">
      <c r="A56">
        <v>270080</v>
      </c>
      <c r="B56">
        <v>15.1420002</v>
      </c>
      <c r="C56">
        <v>0.30459999999999998</v>
      </c>
      <c r="D56">
        <v>34.661998750000002</v>
      </c>
      <c r="E56">
        <v>0.24962001</v>
      </c>
      <c r="F56">
        <v>37.63999939</v>
      </c>
      <c r="G56">
        <v>0.80299997000000001</v>
      </c>
      <c r="H56">
        <v>30.76600075</v>
      </c>
      <c r="J56" s="2">
        <f>TREND(Calibration!$A$2:$A$4,Calibration!$B$2:$B$4,C56)</f>
        <v>323.34933508485506</v>
      </c>
      <c r="K56" s="2">
        <f>TREND(Calibration!$A$2:$A$4,Calibration!$C$2:$C$4,E56)</f>
        <v>432.37319805287189</v>
      </c>
      <c r="L56" s="2">
        <f>TREND(Calibration!$A$2:$A$4,Calibration!$D$2:$D$4,G56)</f>
        <v>581.98330879989726</v>
      </c>
    </row>
    <row r="57" spans="1:12" x14ac:dyDescent="0.25">
      <c r="A57">
        <v>275169</v>
      </c>
      <c r="B57">
        <v>15.079999920000001</v>
      </c>
      <c r="C57">
        <v>0.31302999999999997</v>
      </c>
      <c r="D57">
        <v>34.652000430000001</v>
      </c>
      <c r="E57">
        <v>0.24962001</v>
      </c>
      <c r="F57">
        <v>37.64599991</v>
      </c>
      <c r="G57">
        <v>0.79329996999999997</v>
      </c>
      <c r="H57">
        <v>30.743000030000001</v>
      </c>
      <c r="J57" s="2">
        <f>TREND(Calibration!$A$2:$A$4,Calibration!$B$2:$B$4,C57)</f>
        <v>360.63104954852997</v>
      </c>
      <c r="K57" s="2">
        <f>TREND(Calibration!$A$2:$A$4,Calibration!$C$2:$C$4,E57)</f>
        <v>432.37319805287189</v>
      </c>
      <c r="L57" s="2">
        <f>TREND(Calibration!$A$2:$A$4,Calibration!$D$2:$D$4,G57)</f>
        <v>575.109060239276</v>
      </c>
    </row>
    <row r="58" spans="1:12" x14ac:dyDescent="0.25">
      <c r="A58">
        <v>280076</v>
      </c>
      <c r="B58">
        <v>15.10999966</v>
      </c>
      <c r="C58">
        <v>0.30281001000000002</v>
      </c>
      <c r="D58">
        <v>34.674999239999998</v>
      </c>
      <c r="E58">
        <v>0.24962001</v>
      </c>
      <c r="F58">
        <v>37.707000729999997</v>
      </c>
      <c r="G58">
        <v>0.80629998000000003</v>
      </c>
      <c r="H58">
        <v>30.684999470000001</v>
      </c>
      <c r="J58" s="2">
        <f>TREND(Calibration!$A$2:$A$4,Calibration!$B$2:$B$4,C58)</f>
        <v>315.4330959303079</v>
      </c>
      <c r="K58" s="2">
        <f>TREND(Calibration!$A$2:$A$4,Calibration!$C$2:$C$4,E58)</f>
        <v>432.37319805287189</v>
      </c>
      <c r="L58" s="2">
        <f>TREND(Calibration!$A$2:$A$4,Calibration!$D$2:$D$4,G58)</f>
        <v>584.32197776819987</v>
      </c>
    </row>
    <row r="59" spans="1:12" x14ac:dyDescent="0.25">
      <c r="A59">
        <v>285081</v>
      </c>
      <c r="B59">
        <v>15.149000170000001</v>
      </c>
      <c r="C59">
        <v>0.30616999</v>
      </c>
      <c r="D59">
        <v>34.667999270000003</v>
      </c>
      <c r="E59">
        <v>0.24968000000000001</v>
      </c>
      <c r="F59">
        <v>37.63999939</v>
      </c>
      <c r="G59">
        <v>0.79710000999999997</v>
      </c>
      <c r="H59">
        <v>30.75</v>
      </c>
      <c r="J59" s="2">
        <f>TREND(Calibration!$A$2:$A$4,Calibration!$B$2:$B$4,C59)</f>
        <v>330.29262320950806</v>
      </c>
      <c r="K59" s="2">
        <f>TREND(Calibration!$A$2:$A$4,Calibration!$C$2:$C$4,E59)</f>
        <v>432.84151739941694</v>
      </c>
      <c r="L59" s="2">
        <f>TREND(Calibration!$A$2:$A$4,Calibration!$D$2:$D$4,G59)</f>
        <v>577.80209317745164</v>
      </c>
    </row>
    <row r="60" spans="1:12" x14ac:dyDescent="0.25">
      <c r="A60">
        <v>290077</v>
      </c>
      <c r="B60">
        <v>15.222999570000001</v>
      </c>
      <c r="C60">
        <v>0.31529998999999997</v>
      </c>
      <c r="D60">
        <v>34.655998230000002</v>
      </c>
      <c r="E60">
        <v>0.24968000000000001</v>
      </c>
      <c r="F60">
        <v>37.659000399999996</v>
      </c>
      <c r="G60">
        <v>0.80199999</v>
      </c>
      <c r="H60">
        <v>30.774999619999999</v>
      </c>
      <c r="J60" s="2">
        <f>TREND(Calibration!$A$2:$A$4,Calibration!$B$2:$B$4,C60)</f>
        <v>370.67009095011917</v>
      </c>
      <c r="K60" s="2">
        <f>TREND(Calibration!$A$2:$A$4,Calibration!$C$2:$C$4,E60)</f>
        <v>432.84151739941694</v>
      </c>
      <c r="L60" s="2">
        <f>TREND(Calibration!$A$2:$A$4,Calibration!$D$2:$D$4,G60)</f>
        <v>581.27463755498491</v>
      </c>
    </row>
    <row r="61" spans="1:12" x14ac:dyDescent="0.25">
      <c r="A61">
        <v>295077</v>
      </c>
      <c r="B61">
        <v>15.26200008</v>
      </c>
      <c r="C61">
        <v>0.30594999</v>
      </c>
      <c r="D61">
        <v>34.648998259999999</v>
      </c>
      <c r="E61">
        <v>0.24962001</v>
      </c>
      <c r="F61">
        <v>37.700000760000002</v>
      </c>
      <c r="G61">
        <v>0.80629998000000003</v>
      </c>
      <c r="H61">
        <v>30.704999919999999</v>
      </c>
      <c r="J61" s="2">
        <f>TREND(Calibration!$A$2:$A$4,Calibration!$B$2:$B$4,C61)</f>
        <v>329.31967217961392</v>
      </c>
      <c r="K61" s="2">
        <f>TREND(Calibration!$A$2:$A$4,Calibration!$C$2:$C$4,E61)</f>
        <v>432.37319805287189</v>
      </c>
      <c r="L61" s="2">
        <f>TREND(Calibration!$A$2:$A$4,Calibration!$D$2:$D$4,G61)</f>
        <v>584.32197776819987</v>
      </c>
    </row>
    <row r="62" spans="1:12" x14ac:dyDescent="0.25">
      <c r="A62">
        <v>300083</v>
      </c>
      <c r="B62">
        <v>15.24600029</v>
      </c>
      <c r="C62">
        <v>0.30459999999999998</v>
      </c>
      <c r="D62">
        <v>34.661998750000002</v>
      </c>
      <c r="E62">
        <v>0.24968000000000001</v>
      </c>
      <c r="F62">
        <v>37.659000399999996</v>
      </c>
      <c r="G62">
        <v>0.79820000999999996</v>
      </c>
      <c r="H62">
        <v>30.681999210000001</v>
      </c>
      <c r="J62" s="2">
        <f>TREND(Calibration!$A$2:$A$4,Calibration!$B$2:$B$4,C62)</f>
        <v>323.34933508485506</v>
      </c>
      <c r="K62" s="2">
        <f>TREND(Calibration!$A$2:$A$4,Calibration!$C$2:$C$4,E62)</f>
        <v>432.84151739941694</v>
      </c>
      <c r="L62" s="2">
        <f>TREND(Calibration!$A$2:$A$4,Calibration!$D$2:$D$4,G62)</f>
        <v>578.5816471379344</v>
      </c>
    </row>
    <row r="63" spans="1:12" x14ac:dyDescent="0.25">
      <c r="A63">
        <v>305177</v>
      </c>
      <c r="B63">
        <v>15.225999829999999</v>
      </c>
      <c r="C63">
        <v>0.30880999999999997</v>
      </c>
      <c r="D63">
        <v>34.659000399999996</v>
      </c>
      <c r="E63">
        <v>0.24962001</v>
      </c>
      <c r="F63">
        <v>37.680999759999999</v>
      </c>
      <c r="G63">
        <v>0.81169999000000004</v>
      </c>
      <c r="H63">
        <v>30.649999619999999</v>
      </c>
      <c r="J63" s="2">
        <f>TREND(Calibration!$A$2:$A$4,Calibration!$B$2:$B$4,C63)</f>
        <v>341.96807979328582</v>
      </c>
      <c r="K63" s="2">
        <f>TREND(Calibration!$A$2:$A$4,Calibration!$C$2:$C$4,E63)</f>
        <v>432.37319805287189</v>
      </c>
      <c r="L63" s="2">
        <f>TREND(Calibration!$A$2:$A$4,Calibration!$D$2:$D$4,G63)</f>
        <v>588.14888611560605</v>
      </c>
    </row>
    <row r="64" spans="1:12" x14ac:dyDescent="0.25">
      <c r="A64">
        <v>310076</v>
      </c>
      <c r="B64">
        <v>15.161999700000001</v>
      </c>
      <c r="C64">
        <v>0.30659999999999998</v>
      </c>
      <c r="D64">
        <v>34.665000919999997</v>
      </c>
      <c r="E64">
        <v>0.24968000000000001</v>
      </c>
      <c r="F64">
        <v>37.652999880000003</v>
      </c>
      <c r="G64">
        <v>0.80739998999999996</v>
      </c>
      <c r="H64">
        <v>30.63999939</v>
      </c>
      <c r="J64" s="2">
        <f>TREND(Calibration!$A$2:$A$4,Calibration!$B$2:$B$4,C64)</f>
        <v>332.19434444753006</v>
      </c>
      <c r="K64" s="2">
        <f>TREND(Calibration!$A$2:$A$4,Calibration!$C$2:$C$4,E64)</f>
        <v>432.84151739941694</v>
      </c>
      <c r="L64" s="2">
        <f>TREND(Calibration!$A$2:$A$4,Calibration!$D$2:$D$4,G64)</f>
        <v>585.10153881553686</v>
      </c>
    </row>
    <row r="65" spans="1:12" x14ac:dyDescent="0.25">
      <c r="A65">
        <v>315077</v>
      </c>
      <c r="B65">
        <v>15.11600018</v>
      </c>
      <c r="C65">
        <v>0.30616999</v>
      </c>
      <c r="D65">
        <v>34.648998259999999</v>
      </c>
      <c r="E65">
        <v>0.24968000000000001</v>
      </c>
      <c r="F65">
        <v>37.659000399999996</v>
      </c>
      <c r="G65">
        <v>0.80790001</v>
      </c>
      <c r="H65">
        <v>30.708000179999999</v>
      </c>
      <c r="J65" s="2">
        <f>TREND(Calibration!$A$2:$A$4,Calibration!$B$2:$B$4,C65)</f>
        <v>330.29262320950806</v>
      </c>
      <c r="K65" s="2">
        <f>TREND(Calibration!$A$2:$A$4,Calibration!$C$2:$C$4,E65)</f>
        <v>432.84151739941694</v>
      </c>
      <c r="L65" s="2">
        <f>TREND(Calibration!$A$2:$A$4,Calibration!$D$2:$D$4,G65)</f>
        <v>585.45589569855565</v>
      </c>
    </row>
    <row r="66" spans="1:12" x14ac:dyDescent="0.25">
      <c r="A66">
        <v>320078</v>
      </c>
      <c r="B66">
        <v>15.06099987</v>
      </c>
      <c r="C66">
        <v>0.30303001000000002</v>
      </c>
      <c r="D66">
        <v>34.667999270000003</v>
      </c>
      <c r="E66">
        <v>0.24934999999999999</v>
      </c>
      <c r="F66">
        <v>37.678001399999999</v>
      </c>
      <c r="G66">
        <v>0.81379997999999998</v>
      </c>
      <c r="H66">
        <v>30.684999470000001</v>
      </c>
      <c r="J66" s="2">
        <f>TREND(Calibration!$A$2:$A$4,Calibration!$B$2:$B$4,C66)</f>
        <v>316.40604696020227</v>
      </c>
      <c r="K66" s="2">
        <f>TREND(Calibration!$A$2:$A$4,Calibration!$C$2:$C$4,E66)</f>
        <v>430.26533162912415</v>
      </c>
      <c r="L66" s="2">
        <f>TREND(Calibration!$A$2:$A$4,Calibration!$D$2:$D$4,G66)</f>
        <v>589.63711840785538</v>
      </c>
    </row>
    <row r="67" spans="1:12" x14ac:dyDescent="0.25">
      <c r="A67">
        <v>325076</v>
      </c>
      <c r="B67">
        <v>15.05500031</v>
      </c>
      <c r="C67">
        <v>0.30226999999999998</v>
      </c>
      <c r="D67">
        <v>34.661998750000002</v>
      </c>
      <c r="E67">
        <v>0.24929999999999999</v>
      </c>
      <c r="F67">
        <v>37.680999759999999</v>
      </c>
      <c r="G67">
        <v>0.81010002000000003</v>
      </c>
      <c r="H67">
        <v>30.684999470000001</v>
      </c>
      <c r="J67" s="2">
        <f>TREND(Calibration!$A$2:$A$4,Calibration!$B$2:$B$4,C67)</f>
        <v>313.04489917733872</v>
      </c>
      <c r="K67" s="2">
        <f>TREND(Calibration!$A$2:$A$4,Calibration!$C$2:$C$4,E67)</f>
        <v>429.87500045180718</v>
      </c>
      <c r="L67" s="2">
        <f>TREND(Calibration!$A$2:$A$4,Calibration!$D$2:$D$4,G67)</f>
        <v>587.01501070637539</v>
      </c>
    </row>
    <row r="68" spans="1:12" x14ac:dyDescent="0.25">
      <c r="A68">
        <v>330077</v>
      </c>
      <c r="B68">
        <v>15.11900043</v>
      </c>
      <c r="C68">
        <v>0.30702998999999997</v>
      </c>
      <c r="D68">
        <v>34.659000399999996</v>
      </c>
      <c r="E68">
        <v>0.24929999999999999</v>
      </c>
      <c r="F68">
        <v>37.618000029999997</v>
      </c>
      <c r="G68">
        <v>0.80140001000000005</v>
      </c>
      <c r="H68">
        <v>30.743000030000001</v>
      </c>
      <c r="J68" s="2">
        <f>TREND(Calibration!$A$2:$A$4,Calibration!$B$2:$B$4,C68)</f>
        <v>334.09597723545835</v>
      </c>
      <c r="K68" s="2">
        <f>TREND(Calibration!$A$2:$A$4,Calibration!$C$2:$C$4,E68)</f>
        <v>429.87500045180718</v>
      </c>
      <c r="L68" s="2">
        <f>TREND(Calibration!$A$2:$A$4,Calibration!$D$2:$D$4,G68)</f>
        <v>580.84944047752083</v>
      </c>
    </row>
    <row r="69" spans="1:12" x14ac:dyDescent="0.25">
      <c r="A69">
        <v>335083</v>
      </c>
      <c r="B69">
        <v>15.190999980000001</v>
      </c>
      <c r="C69">
        <v>0.30426999999999998</v>
      </c>
      <c r="D69">
        <v>34.691001890000003</v>
      </c>
      <c r="E69">
        <v>0.24934999999999999</v>
      </c>
      <c r="F69">
        <v>37.618000029999997</v>
      </c>
      <c r="G69">
        <v>0.79390000999999999</v>
      </c>
      <c r="H69">
        <v>30.759000780000001</v>
      </c>
      <c r="J69" s="2">
        <f>TREND(Calibration!$A$2:$A$4,Calibration!$B$2:$B$4,C69)</f>
        <v>321.88990854001372</v>
      </c>
      <c r="K69" s="2">
        <f>TREND(Calibration!$A$2:$A$4,Calibration!$C$2:$C$4,E69)</f>
        <v>430.26533162912415</v>
      </c>
      <c r="L69" s="2">
        <f>TREND(Calibration!$A$2:$A$4,Calibration!$D$2:$D$4,G69)</f>
        <v>575.53429983786521</v>
      </c>
    </row>
    <row r="70" spans="1:12" x14ac:dyDescent="0.25">
      <c r="A70">
        <v>340077</v>
      </c>
      <c r="B70">
        <v>15.33699989</v>
      </c>
      <c r="C70">
        <v>0.30713998999999997</v>
      </c>
      <c r="D70">
        <v>34.64599991</v>
      </c>
      <c r="E70">
        <v>0.24934999999999999</v>
      </c>
      <c r="F70">
        <v>37.683998109999997</v>
      </c>
      <c r="G70">
        <v>0.80199999</v>
      </c>
      <c r="H70">
        <v>30.76199913</v>
      </c>
      <c r="J70" s="2">
        <f>TREND(Calibration!$A$2:$A$4,Calibration!$B$2:$B$4,C70)</f>
        <v>334.58245275040531</v>
      </c>
      <c r="K70" s="2">
        <f>TREND(Calibration!$A$2:$A$4,Calibration!$C$2:$C$4,E70)</f>
        <v>430.26533162912415</v>
      </c>
      <c r="L70" s="2">
        <f>TREND(Calibration!$A$2:$A$4,Calibration!$D$2:$D$4,G70)</f>
        <v>581.27463755498491</v>
      </c>
    </row>
    <row r="71" spans="1:12" x14ac:dyDescent="0.25">
      <c r="A71">
        <v>345166</v>
      </c>
      <c r="B71">
        <v>15.36900043</v>
      </c>
      <c r="C71">
        <v>0.30805999000000001</v>
      </c>
      <c r="D71">
        <v>34.648998259999999</v>
      </c>
      <c r="E71">
        <v>0.24940999999999999</v>
      </c>
      <c r="F71">
        <v>37.668998719999998</v>
      </c>
      <c r="G71">
        <v>0.79710000999999997</v>
      </c>
      <c r="H71">
        <v>30.679000850000001</v>
      </c>
      <c r="J71" s="2">
        <f>TREND(Calibration!$A$2:$A$4,Calibration!$B$2:$B$4,C71)</f>
        <v>338.65115705723588</v>
      </c>
      <c r="K71" s="2">
        <f>TREND(Calibration!$A$2:$A$4,Calibration!$C$2:$C$4,E71)</f>
        <v>430.73372904190478</v>
      </c>
      <c r="L71" s="2">
        <f>TREND(Calibration!$A$2:$A$4,Calibration!$D$2:$D$4,G71)</f>
        <v>577.80209317745164</v>
      </c>
    </row>
    <row r="72" spans="1:12" x14ac:dyDescent="0.25">
      <c r="A72">
        <v>350196</v>
      </c>
      <c r="B72">
        <v>15.42399979</v>
      </c>
      <c r="C72">
        <v>0.30935001000000001</v>
      </c>
      <c r="D72">
        <v>34.632999419999997</v>
      </c>
      <c r="E72">
        <v>0.24956999999999999</v>
      </c>
      <c r="F72">
        <v>37.674999239999998</v>
      </c>
      <c r="G72">
        <v>0.80519998000000004</v>
      </c>
      <c r="H72">
        <v>30.76600075</v>
      </c>
      <c r="J72" s="2">
        <f>TREND(Calibration!$A$2:$A$4,Calibration!$B$2:$B$4,C72)</f>
        <v>344.356276546255</v>
      </c>
      <c r="K72" s="2">
        <f>TREND(Calibration!$A$2:$A$4,Calibration!$C$2:$C$4,E72)</f>
        <v>431.98278880931935</v>
      </c>
      <c r="L72" s="2">
        <f>TREND(Calibration!$A$2:$A$4,Calibration!$D$2:$D$4,G72)</f>
        <v>583.54242380771711</v>
      </c>
    </row>
    <row r="73" spans="1:12" x14ac:dyDescent="0.25">
      <c r="A73">
        <v>355083</v>
      </c>
      <c r="B73">
        <v>15.350000380000001</v>
      </c>
      <c r="C73">
        <v>0.30335000000000001</v>
      </c>
      <c r="D73">
        <v>34.700000760000002</v>
      </c>
      <c r="E73">
        <v>0.24956999999999999</v>
      </c>
      <c r="F73">
        <v>37.659000399999996</v>
      </c>
      <c r="G73">
        <v>0.79659997999999999</v>
      </c>
      <c r="H73">
        <v>30.726999280000001</v>
      </c>
      <c r="J73" s="2">
        <f>TREND(Calibration!$A$2:$A$4,Calibration!$B$2:$B$4,C73)</f>
        <v>317.82120423318338</v>
      </c>
      <c r="K73" s="2">
        <f>TREND(Calibration!$A$2:$A$4,Calibration!$C$2:$C$4,E73)</f>
        <v>431.98278880931935</v>
      </c>
      <c r="L73" s="2">
        <f>TREND(Calibration!$A$2:$A$4,Calibration!$D$2:$D$4,G73)</f>
        <v>577.44772920757862</v>
      </c>
    </row>
    <row r="74" spans="1:12" x14ac:dyDescent="0.25">
      <c r="A74">
        <v>360078</v>
      </c>
      <c r="B74">
        <v>15.31700039</v>
      </c>
      <c r="C74">
        <v>0.30335000000000001</v>
      </c>
      <c r="D74">
        <v>34.623001100000003</v>
      </c>
      <c r="E74">
        <v>0.24973001</v>
      </c>
      <c r="F74">
        <v>37.683998109999997</v>
      </c>
      <c r="G74">
        <v>0.80949998000000001</v>
      </c>
      <c r="H74">
        <v>30.794000629999999</v>
      </c>
      <c r="J74" s="2">
        <f>TREND(Calibration!$A$2:$A$4,Calibration!$B$2:$B$4,C74)</f>
        <v>317.82120423318338</v>
      </c>
      <c r="K74" s="2">
        <f>TREND(Calibration!$A$2:$A$4,Calibration!$C$2:$C$4,E74)</f>
        <v>433.23192664296948</v>
      </c>
      <c r="L74" s="2">
        <f>TREND(Calibration!$A$2:$A$4,Calibration!$D$2:$D$4,G74)</f>
        <v>586.58977110778619</v>
      </c>
    </row>
    <row r="75" spans="1:12" x14ac:dyDescent="0.25">
      <c r="A75">
        <v>365092</v>
      </c>
      <c r="B75">
        <v>15.26200008</v>
      </c>
      <c r="C75">
        <v>0.31032999999999999</v>
      </c>
      <c r="D75">
        <v>34.648998259999999</v>
      </c>
      <c r="E75">
        <v>0.24968000000000001</v>
      </c>
      <c r="F75">
        <v>37.691001890000003</v>
      </c>
      <c r="G75">
        <v>0.80739998999999996</v>
      </c>
      <c r="H75">
        <v>30.7140007</v>
      </c>
      <c r="J75" s="2">
        <f>TREND(Calibration!$A$2:$A$4,Calibration!$B$2:$B$4,C75)</f>
        <v>348.69028690891878</v>
      </c>
      <c r="K75" s="2">
        <f>TREND(Calibration!$A$2:$A$4,Calibration!$C$2:$C$4,E75)</f>
        <v>432.84151739941694</v>
      </c>
      <c r="L75" s="2">
        <f>TREND(Calibration!$A$2:$A$4,Calibration!$D$2:$D$4,G75)</f>
        <v>585.10153881553686</v>
      </c>
    </row>
    <row r="76" spans="1:12" x14ac:dyDescent="0.25">
      <c r="A76">
        <v>370077</v>
      </c>
      <c r="B76">
        <v>15.178000450000001</v>
      </c>
      <c r="C76">
        <v>0.30335000000000001</v>
      </c>
      <c r="D76">
        <v>34.680999759999999</v>
      </c>
      <c r="E76">
        <v>0.24979000000000001</v>
      </c>
      <c r="F76">
        <v>37.633998869999999</v>
      </c>
      <c r="G76">
        <v>0.79600000000000004</v>
      </c>
      <c r="H76">
        <v>30.681999210000001</v>
      </c>
      <c r="J76" s="2">
        <f>TREND(Calibration!$A$2:$A$4,Calibration!$B$2:$B$4,C76)</f>
        <v>317.82120423318338</v>
      </c>
      <c r="K76" s="2">
        <f>TREND(Calibration!$A$2:$A$4,Calibration!$C$2:$C$4,E76)</f>
        <v>433.70024598951454</v>
      </c>
      <c r="L76" s="2">
        <f>TREND(Calibration!$A$2:$A$4,Calibration!$D$2:$D$4,G76)</f>
        <v>577.02253213011466</v>
      </c>
    </row>
    <row r="77" spans="1:12" x14ac:dyDescent="0.25">
      <c r="A77">
        <v>375076</v>
      </c>
      <c r="B77">
        <v>15.152000429999999</v>
      </c>
      <c r="C77">
        <v>0.30465001000000003</v>
      </c>
      <c r="D77">
        <v>34.643001560000002</v>
      </c>
      <c r="E77">
        <v>0.24973001</v>
      </c>
      <c r="F77">
        <v>37.652999880000003</v>
      </c>
      <c r="G77">
        <v>0.80089997999999996</v>
      </c>
      <c r="H77">
        <v>30.774999619999999</v>
      </c>
      <c r="J77" s="2">
        <f>TREND(Calibration!$A$2:$A$4,Calibration!$B$2:$B$4,C77)</f>
        <v>323.57050454396904</v>
      </c>
      <c r="K77" s="2">
        <f>TREND(Calibration!$A$2:$A$4,Calibration!$C$2:$C$4,E77)</f>
        <v>433.23192664296948</v>
      </c>
      <c r="L77" s="2">
        <f>TREND(Calibration!$A$2:$A$4,Calibration!$D$2:$D$4,G77)</f>
        <v>580.49507650764781</v>
      </c>
    </row>
    <row r="78" spans="1:12" x14ac:dyDescent="0.25">
      <c r="A78">
        <v>380083</v>
      </c>
      <c r="B78">
        <v>15.131999970000001</v>
      </c>
      <c r="C78">
        <v>0.30810999999999999</v>
      </c>
      <c r="D78">
        <v>34.67200089</v>
      </c>
      <c r="E78">
        <v>0.24968000000000001</v>
      </c>
      <c r="F78">
        <v>37.637001040000001</v>
      </c>
      <c r="G78">
        <v>0.79390000999999999</v>
      </c>
      <c r="H78">
        <v>30.676000599999998</v>
      </c>
      <c r="J78" s="2">
        <f>TREND(Calibration!$A$2:$A$4,Calibration!$B$2:$B$4,C78)</f>
        <v>338.87232651634963</v>
      </c>
      <c r="K78" s="2">
        <f>TREND(Calibration!$A$2:$A$4,Calibration!$C$2:$C$4,E78)</f>
        <v>432.84151739941694</v>
      </c>
      <c r="L78" s="2">
        <f>TREND(Calibration!$A$2:$A$4,Calibration!$D$2:$D$4,G78)</f>
        <v>575.53429983786521</v>
      </c>
    </row>
    <row r="79" spans="1:12" x14ac:dyDescent="0.25">
      <c r="A79">
        <v>385079</v>
      </c>
      <c r="B79">
        <v>15.213999749999999</v>
      </c>
      <c r="C79">
        <v>0.30406000999999999</v>
      </c>
      <c r="D79">
        <v>34.652000430000001</v>
      </c>
      <c r="E79">
        <v>0.24973001</v>
      </c>
      <c r="F79">
        <v>37.700000760000002</v>
      </c>
      <c r="G79">
        <v>0.80629998000000003</v>
      </c>
      <c r="H79">
        <v>30.726999280000001</v>
      </c>
      <c r="J79" s="2">
        <f>TREND(Calibration!$A$2:$A$4,Calibration!$B$2:$B$4,C79)</f>
        <v>320.96122678197958</v>
      </c>
      <c r="K79" s="2">
        <f>TREND(Calibration!$A$2:$A$4,Calibration!$C$2:$C$4,E79)</f>
        <v>433.23192664296948</v>
      </c>
      <c r="L79" s="2">
        <f>TREND(Calibration!$A$2:$A$4,Calibration!$D$2:$D$4,G79)</f>
        <v>584.32197776819987</v>
      </c>
    </row>
    <row r="80" spans="1:12" x14ac:dyDescent="0.25">
      <c r="A80">
        <v>390288</v>
      </c>
      <c r="B80">
        <v>15.272000309999999</v>
      </c>
      <c r="C80">
        <v>0.30432998999999999</v>
      </c>
      <c r="D80">
        <v>34.652000430000001</v>
      </c>
      <c r="E80">
        <v>0.24962001</v>
      </c>
      <c r="F80">
        <v>37.680999759999999</v>
      </c>
      <c r="G80">
        <v>0.80949998000000001</v>
      </c>
      <c r="H80">
        <v>30.739999770000001</v>
      </c>
      <c r="J80" s="2">
        <f>TREND(Calibration!$A$2:$A$4,Calibration!$B$2:$B$4,C80)</f>
        <v>322.15521459584716</v>
      </c>
      <c r="K80" s="2">
        <f>TREND(Calibration!$A$2:$A$4,Calibration!$C$2:$C$4,E80)</f>
        <v>432.37319805287189</v>
      </c>
      <c r="L80" s="2">
        <f>TREND(Calibration!$A$2:$A$4,Calibration!$D$2:$D$4,G80)</f>
        <v>586.58977110778619</v>
      </c>
    </row>
    <row r="81" spans="1:12" x14ac:dyDescent="0.25">
      <c r="A81">
        <v>395077</v>
      </c>
      <c r="B81">
        <v>15.350000380000001</v>
      </c>
      <c r="C81">
        <v>0.30616999</v>
      </c>
      <c r="D81">
        <v>34.643001560000002</v>
      </c>
      <c r="E81">
        <v>0.24968000000000001</v>
      </c>
      <c r="F81">
        <v>37.668998719999998</v>
      </c>
      <c r="G81">
        <v>0.80030000000000001</v>
      </c>
      <c r="H81">
        <v>30.684999470000001</v>
      </c>
      <c r="J81" s="2">
        <f>TREND(Calibration!$A$2:$A$4,Calibration!$B$2:$B$4,C81)</f>
        <v>330.29262320950806</v>
      </c>
      <c r="K81" s="2">
        <f>TREND(Calibration!$A$2:$A$4,Calibration!$C$2:$C$4,E81)</f>
        <v>432.84151739941694</v>
      </c>
      <c r="L81" s="2">
        <f>TREND(Calibration!$A$2:$A$4,Calibration!$D$2:$D$4,G81)</f>
        <v>580.06987943018385</v>
      </c>
    </row>
    <row r="82" spans="1:12" x14ac:dyDescent="0.25">
      <c r="A82">
        <v>400142</v>
      </c>
      <c r="B82">
        <v>15.42399979</v>
      </c>
      <c r="C82">
        <v>0.30508000000000002</v>
      </c>
      <c r="D82">
        <v>34.674999239999998</v>
      </c>
      <c r="E82">
        <v>0.24995001</v>
      </c>
      <c r="F82">
        <v>37.668998719999998</v>
      </c>
      <c r="G82">
        <v>0.80030000000000001</v>
      </c>
      <c r="H82">
        <v>30.634000780000001</v>
      </c>
      <c r="J82" s="2">
        <f>TREND(Calibration!$A$2:$A$4,Calibration!$B$2:$B$4,C82)</f>
        <v>325.4721373318971</v>
      </c>
      <c r="K82" s="2">
        <f>TREND(Calibration!$A$2:$A$4,Calibration!$C$2:$C$4,E82)</f>
        <v>434.94938382316445</v>
      </c>
      <c r="L82" s="2">
        <f>TREND(Calibration!$A$2:$A$4,Calibration!$D$2:$D$4,G82)</f>
        <v>580.06987943018385</v>
      </c>
    </row>
    <row r="83" spans="1:12" x14ac:dyDescent="0.25">
      <c r="A83">
        <v>405300</v>
      </c>
      <c r="B83">
        <v>15.460000040000001</v>
      </c>
      <c r="C83">
        <v>0.30810999999999999</v>
      </c>
      <c r="D83">
        <v>34.626998899999997</v>
      </c>
      <c r="E83">
        <v>0.25</v>
      </c>
      <c r="F83">
        <v>37.661998750000002</v>
      </c>
      <c r="G83">
        <v>0.80680001000000001</v>
      </c>
      <c r="H83">
        <v>30.704999919999999</v>
      </c>
      <c r="J83" s="2">
        <f>TREND(Calibration!$A$2:$A$4,Calibration!$B$2:$B$4,C83)</f>
        <v>338.87232651634963</v>
      </c>
      <c r="K83" s="2">
        <f>TREND(Calibration!$A$2:$A$4,Calibration!$C$2:$C$4,E83)</f>
        <v>435.33963693424607</v>
      </c>
      <c r="L83" s="2">
        <f>TREND(Calibration!$A$2:$A$4,Calibration!$D$2:$D$4,G83)</f>
        <v>584.67634173807278</v>
      </c>
    </row>
    <row r="84" spans="1:12" x14ac:dyDescent="0.25">
      <c r="A84">
        <v>410077</v>
      </c>
      <c r="B84">
        <v>15.37899971</v>
      </c>
      <c r="C84">
        <v>0.30702998999999997</v>
      </c>
      <c r="D84">
        <v>34.648998259999999</v>
      </c>
      <c r="E84">
        <v>0.24968000000000001</v>
      </c>
      <c r="F84">
        <v>37.637001040000001</v>
      </c>
      <c r="G84">
        <v>0.79979997999999997</v>
      </c>
      <c r="H84">
        <v>30.666000369999999</v>
      </c>
      <c r="J84" s="2">
        <f>TREND(Calibration!$A$2:$A$4,Calibration!$B$2:$B$4,C84)</f>
        <v>334.09597723545835</v>
      </c>
      <c r="K84" s="2">
        <f>TREND(Calibration!$A$2:$A$4,Calibration!$C$2:$C$4,E84)</f>
        <v>432.84151739941694</v>
      </c>
      <c r="L84" s="2">
        <f>TREND(Calibration!$A$2:$A$4,Calibration!$D$2:$D$4,G84)</f>
        <v>579.71552254716505</v>
      </c>
    </row>
    <row r="85" spans="1:12" x14ac:dyDescent="0.25">
      <c r="A85">
        <v>415080</v>
      </c>
      <c r="B85">
        <v>15.36900043</v>
      </c>
      <c r="C85">
        <v>0.30270999999999998</v>
      </c>
      <c r="D85">
        <v>34.64599991</v>
      </c>
      <c r="E85">
        <v>0.24968000000000001</v>
      </c>
      <c r="F85">
        <v>37.680999759999999</v>
      </c>
      <c r="G85">
        <v>0.81110000999999998</v>
      </c>
      <c r="H85">
        <v>30.704999919999999</v>
      </c>
      <c r="J85" s="2">
        <f>TREND(Calibration!$A$2:$A$4,Calibration!$B$2:$B$4,C85)</f>
        <v>314.99080123712724</v>
      </c>
      <c r="K85" s="2">
        <f>TREND(Calibration!$A$2:$A$4,Calibration!$C$2:$C$4,E85)</f>
        <v>432.84151739941694</v>
      </c>
      <c r="L85" s="2">
        <f>TREND(Calibration!$A$2:$A$4,Calibration!$D$2:$D$4,G85)</f>
        <v>587.72368903814197</v>
      </c>
    </row>
    <row r="86" spans="1:12" x14ac:dyDescent="0.25">
      <c r="A86">
        <v>420167</v>
      </c>
      <c r="B86">
        <v>15.25599957</v>
      </c>
      <c r="C86">
        <v>0.30399999</v>
      </c>
      <c r="D86">
        <v>34.674999239999998</v>
      </c>
      <c r="E86">
        <v>0.25</v>
      </c>
      <c r="F86">
        <v>37.604999540000001</v>
      </c>
      <c r="G86">
        <v>0.80030000000000001</v>
      </c>
      <c r="H86">
        <v>30.69199944</v>
      </c>
      <c r="J86" s="2">
        <f>TREND(Calibration!$A$2:$A$4,Calibration!$B$2:$B$4,C86)</f>
        <v>320.69578805100582</v>
      </c>
      <c r="K86" s="2">
        <f>TREND(Calibration!$A$2:$A$4,Calibration!$C$2:$C$4,E86)</f>
        <v>435.33963693424607</v>
      </c>
      <c r="L86" s="2">
        <f>TREND(Calibration!$A$2:$A$4,Calibration!$D$2:$D$4,G86)</f>
        <v>580.06987943018385</v>
      </c>
    </row>
    <row r="87" spans="1:12" x14ac:dyDescent="0.25">
      <c r="A87">
        <v>425090</v>
      </c>
      <c r="B87">
        <v>15.248999599999999</v>
      </c>
      <c r="C87">
        <v>0.30783999000000001</v>
      </c>
      <c r="D87">
        <v>34.626998899999997</v>
      </c>
      <c r="E87">
        <v>0.24989</v>
      </c>
      <c r="F87">
        <v>37.687999730000001</v>
      </c>
      <c r="G87">
        <v>0.80839998000000002</v>
      </c>
      <c r="H87">
        <v>30.781999590000002</v>
      </c>
      <c r="J87" s="2">
        <f>TREND(Calibration!$A$2:$A$4,Calibration!$B$2:$B$4,C87)</f>
        <v>337.67820602734173</v>
      </c>
      <c r="K87" s="2">
        <f>TREND(Calibration!$A$2:$A$4,Calibration!$C$2:$C$4,E87)</f>
        <v>434.48090834414847</v>
      </c>
      <c r="L87" s="2">
        <f>TREND(Calibration!$A$2:$A$4,Calibration!$D$2:$D$4,G87)</f>
        <v>585.81021714730343</v>
      </c>
    </row>
    <row r="88" spans="1:12" x14ac:dyDescent="0.25">
      <c r="A88">
        <v>430077</v>
      </c>
      <c r="B88">
        <v>15.184000019999999</v>
      </c>
      <c r="C88">
        <v>0.29989000999999998</v>
      </c>
      <c r="D88">
        <v>34.636001589999999</v>
      </c>
      <c r="E88">
        <v>0.25</v>
      </c>
      <c r="F88">
        <v>37.63999939</v>
      </c>
      <c r="G88">
        <v>0.80790001</v>
      </c>
      <c r="H88">
        <v>30.784999849999998</v>
      </c>
      <c r="J88" s="2">
        <f>TREND(Calibration!$A$2:$A$4,Calibration!$B$2:$B$4,C88)</f>
        <v>302.51938226080233</v>
      </c>
      <c r="K88" s="2">
        <f>TREND(Calibration!$A$2:$A$4,Calibration!$C$2:$C$4,E88)</f>
        <v>435.33963693424607</v>
      </c>
      <c r="L88" s="2">
        <f>TREND(Calibration!$A$2:$A$4,Calibration!$D$2:$D$4,G88)</f>
        <v>585.45589569855565</v>
      </c>
    </row>
    <row r="89" spans="1:12" x14ac:dyDescent="0.25">
      <c r="A89">
        <v>435167</v>
      </c>
      <c r="B89">
        <v>15.13899994</v>
      </c>
      <c r="C89">
        <v>0.30930001000000001</v>
      </c>
      <c r="D89">
        <v>34.661998750000002</v>
      </c>
      <c r="E89">
        <v>0.25038000999999999</v>
      </c>
      <c r="F89">
        <v>37.67200089</v>
      </c>
      <c r="G89">
        <v>0.80360001000000003</v>
      </c>
      <c r="H89">
        <v>30.679000850000001</v>
      </c>
      <c r="J89" s="2">
        <f>TREND(Calibration!$A$2:$A$4,Calibration!$B$2:$B$4,C89)</f>
        <v>344.1351513121881</v>
      </c>
      <c r="K89" s="2">
        <f>TREND(Calibration!$A$2:$A$4,Calibration!$C$2:$C$4,E89)</f>
        <v>438.30623194809118</v>
      </c>
      <c r="L89" s="2">
        <f>TREND(Calibration!$A$2:$A$4,Calibration!$D$2:$D$4,G89)</f>
        <v>582.40854839848646</v>
      </c>
    </row>
    <row r="90" spans="1:12" x14ac:dyDescent="0.25">
      <c r="A90">
        <v>440272</v>
      </c>
      <c r="B90">
        <v>15.1420002</v>
      </c>
      <c r="C90">
        <v>0.30843999999999999</v>
      </c>
      <c r="D90">
        <v>34.678001399999999</v>
      </c>
      <c r="E90">
        <v>0.25027000999999999</v>
      </c>
      <c r="F90">
        <v>37.661998750000002</v>
      </c>
      <c r="G90">
        <v>0.80140001000000005</v>
      </c>
      <c r="H90">
        <v>30.666000369999999</v>
      </c>
      <c r="J90" s="2">
        <f>TREND(Calibration!$A$2:$A$4,Calibration!$B$2:$B$4,C90)</f>
        <v>340.33175306119097</v>
      </c>
      <c r="K90" s="2">
        <f>TREND(Calibration!$A$2:$A$4,Calibration!$C$2:$C$4,E90)</f>
        <v>437.44750335799358</v>
      </c>
      <c r="L90" s="2">
        <f>TREND(Calibration!$A$2:$A$4,Calibration!$D$2:$D$4,G90)</f>
        <v>580.84944047752083</v>
      </c>
    </row>
    <row r="91" spans="1:12" x14ac:dyDescent="0.25">
      <c r="A91">
        <v>445078</v>
      </c>
      <c r="B91">
        <v>15.20400047</v>
      </c>
      <c r="C91">
        <v>0.30968001000000001</v>
      </c>
      <c r="D91">
        <v>34.665000919999997</v>
      </c>
      <c r="E91">
        <v>0.24995001</v>
      </c>
      <c r="F91">
        <v>37.631000520000001</v>
      </c>
      <c r="G91">
        <v>0.80140001000000005</v>
      </c>
      <c r="H91">
        <v>30.732999800000002</v>
      </c>
      <c r="J91" s="2">
        <f>TREND(Calibration!$A$2:$A$4,Calibration!$B$2:$B$4,C91)</f>
        <v>345.81570309109634</v>
      </c>
      <c r="K91" s="2">
        <f>TREND(Calibration!$A$2:$A$4,Calibration!$C$2:$C$4,E91)</f>
        <v>434.94938382316445</v>
      </c>
      <c r="L91" s="2">
        <f>TREND(Calibration!$A$2:$A$4,Calibration!$D$2:$D$4,G91)</f>
        <v>580.84944047752083</v>
      </c>
    </row>
    <row r="92" spans="1:12" x14ac:dyDescent="0.25">
      <c r="A92">
        <v>450077</v>
      </c>
      <c r="B92">
        <v>15.272000309999999</v>
      </c>
      <c r="C92">
        <v>0.31280999999999998</v>
      </c>
      <c r="D92">
        <v>34.667999270000003</v>
      </c>
      <c r="E92">
        <v>0.24995001</v>
      </c>
      <c r="F92">
        <v>37.678001399999999</v>
      </c>
      <c r="G92">
        <v>0.80409998000000005</v>
      </c>
      <c r="H92">
        <v>30.676000599999998</v>
      </c>
      <c r="J92" s="2">
        <f>TREND(Calibration!$A$2:$A$4,Calibration!$B$2:$B$4,C92)</f>
        <v>359.6580985186356</v>
      </c>
      <c r="K92" s="2">
        <f>TREND(Calibration!$A$2:$A$4,Calibration!$C$2:$C$4,E92)</f>
        <v>434.94938382316445</v>
      </c>
      <c r="L92" s="2">
        <f>TREND(Calibration!$A$2:$A$4,Calibration!$D$2:$D$4,G92)</f>
        <v>582.76286984723424</v>
      </c>
    </row>
    <row r="93" spans="1:12" x14ac:dyDescent="0.25">
      <c r="A93">
        <v>455169</v>
      </c>
      <c r="B93">
        <v>15.36900043</v>
      </c>
      <c r="C93">
        <v>0.30772999000000001</v>
      </c>
      <c r="D93">
        <v>34.661998750000002</v>
      </c>
      <c r="E93">
        <v>0.25</v>
      </c>
      <c r="F93">
        <v>37.650001529999997</v>
      </c>
      <c r="G93">
        <v>0.80569999999999997</v>
      </c>
      <c r="H93">
        <v>30.726999280000001</v>
      </c>
      <c r="J93" s="2">
        <f>TREND(Calibration!$A$2:$A$4,Calibration!$B$2:$B$4,C93)</f>
        <v>337.19173051239454</v>
      </c>
      <c r="K93" s="2">
        <f>TREND(Calibration!$A$2:$A$4,Calibration!$C$2:$C$4,E93)</f>
        <v>435.33963693424607</v>
      </c>
      <c r="L93" s="2">
        <f>TREND(Calibration!$A$2:$A$4,Calibration!$D$2:$D$4,G93)</f>
        <v>583.8967806907358</v>
      </c>
    </row>
    <row r="94" spans="1:12" x14ac:dyDescent="0.25">
      <c r="A94">
        <v>460079</v>
      </c>
      <c r="B94">
        <v>15.39500046</v>
      </c>
      <c r="C94">
        <v>0.30654000999999997</v>
      </c>
      <c r="D94">
        <v>34.643001560000002</v>
      </c>
      <c r="E94">
        <v>0.25</v>
      </c>
      <c r="F94">
        <v>37.696998600000001</v>
      </c>
      <c r="G94">
        <v>0.81550001999999999</v>
      </c>
      <c r="H94">
        <v>30.729999540000001</v>
      </c>
      <c r="J94" s="2">
        <f>TREND(Calibration!$A$2:$A$4,Calibration!$B$2:$B$4,C94)</f>
        <v>331.92903839169662</v>
      </c>
      <c r="K94" s="2">
        <f>TREND(Calibration!$A$2:$A$4,Calibration!$C$2:$C$4,E94)</f>
        <v>435.33963693424607</v>
      </c>
      <c r="L94" s="2">
        <f>TREND(Calibration!$A$2:$A$4,Calibration!$D$2:$D$4,G94)</f>
        <v>590.84191196692746</v>
      </c>
    </row>
    <row r="95" spans="1:12" x14ac:dyDescent="0.25">
      <c r="A95">
        <v>465077</v>
      </c>
      <c r="B95">
        <v>15.28800011</v>
      </c>
      <c r="C95">
        <v>0.30583999000000001</v>
      </c>
      <c r="D95">
        <v>34.683998109999997</v>
      </c>
      <c r="E95">
        <v>0.24995001</v>
      </c>
      <c r="F95">
        <v>37.63999939</v>
      </c>
      <c r="G95">
        <v>0.80299997000000001</v>
      </c>
      <c r="H95">
        <v>30.69199944</v>
      </c>
      <c r="J95" s="2">
        <f>TREND(Calibration!$A$2:$A$4,Calibration!$B$2:$B$4,C95)</f>
        <v>328.83319666466673</v>
      </c>
      <c r="K95" s="2">
        <f>TREND(Calibration!$A$2:$A$4,Calibration!$C$2:$C$4,E95)</f>
        <v>434.94938382316445</v>
      </c>
      <c r="L95" s="2">
        <f>TREND(Calibration!$A$2:$A$4,Calibration!$D$2:$D$4,G95)</f>
        <v>581.98330879989726</v>
      </c>
    </row>
    <row r="96" spans="1:12" x14ac:dyDescent="0.25">
      <c r="A96">
        <v>470077</v>
      </c>
      <c r="B96">
        <v>15.239000320000001</v>
      </c>
      <c r="C96">
        <v>0.30724998999999997</v>
      </c>
      <c r="D96">
        <v>34.678001399999999</v>
      </c>
      <c r="E96">
        <v>0.25</v>
      </c>
      <c r="F96">
        <v>37.608001710000003</v>
      </c>
      <c r="G96">
        <v>0.80199999</v>
      </c>
      <c r="H96">
        <v>30.69799995</v>
      </c>
      <c r="J96" s="2">
        <f>TREND(Calibration!$A$2:$A$4,Calibration!$B$2:$B$4,C96)</f>
        <v>335.0689282653525</v>
      </c>
      <c r="K96" s="2">
        <f>TREND(Calibration!$A$2:$A$4,Calibration!$C$2:$C$4,E96)</f>
        <v>435.33963693424607</v>
      </c>
      <c r="L96" s="2">
        <f>TREND(Calibration!$A$2:$A$4,Calibration!$D$2:$D$4,G96)</f>
        <v>581.27463755498491</v>
      </c>
    </row>
    <row r="97" spans="1:12" x14ac:dyDescent="0.25">
      <c r="A97">
        <v>475259</v>
      </c>
      <c r="B97">
        <v>15.184000019999999</v>
      </c>
      <c r="C97">
        <v>0.30454001000000003</v>
      </c>
      <c r="D97">
        <v>34.652000430000001</v>
      </c>
      <c r="E97">
        <v>0.24968000000000001</v>
      </c>
      <c r="F97">
        <v>37.624000549999998</v>
      </c>
      <c r="G97">
        <v>0.79820000999999996</v>
      </c>
      <c r="H97">
        <v>30.726999280000001</v>
      </c>
      <c r="J97" s="2">
        <f>TREND(Calibration!$A$2:$A$4,Calibration!$B$2:$B$4,C97)</f>
        <v>323.08402902902185</v>
      </c>
      <c r="K97" s="2">
        <f>TREND(Calibration!$A$2:$A$4,Calibration!$C$2:$C$4,E97)</f>
        <v>432.84151739941694</v>
      </c>
      <c r="L97" s="2">
        <f>TREND(Calibration!$A$2:$A$4,Calibration!$D$2:$D$4,G97)</f>
        <v>578.5816471379344</v>
      </c>
    </row>
    <row r="98" spans="1:12" x14ac:dyDescent="0.25">
      <c r="A98">
        <v>480085</v>
      </c>
      <c r="B98">
        <v>15.161999700000001</v>
      </c>
      <c r="C98">
        <v>0.30437999999999998</v>
      </c>
      <c r="D98">
        <v>34.655998230000002</v>
      </c>
      <c r="E98">
        <v>0.24968000000000001</v>
      </c>
      <c r="F98">
        <v>37.674999239999998</v>
      </c>
      <c r="G98">
        <v>0.80360001000000003</v>
      </c>
      <c r="H98">
        <v>30.681999210000001</v>
      </c>
      <c r="J98" s="2">
        <f>TREND(Calibration!$A$2:$A$4,Calibration!$B$2:$B$4,C98)</f>
        <v>322.37638405496091</v>
      </c>
      <c r="K98" s="2">
        <f>TREND(Calibration!$A$2:$A$4,Calibration!$C$2:$C$4,E98)</f>
        <v>432.84151739941694</v>
      </c>
      <c r="L98" s="2">
        <f>TREND(Calibration!$A$2:$A$4,Calibration!$D$2:$D$4,G98)</f>
        <v>582.40854839848646</v>
      </c>
    </row>
    <row r="99" spans="1:12" x14ac:dyDescent="0.25">
      <c r="A99">
        <v>485077</v>
      </c>
      <c r="B99">
        <v>15.16800022</v>
      </c>
      <c r="C99">
        <v>0.30357000000000001</v>
      </c>
      <c r="D99">
        <v>34.665000919999997</v>
      </c>
      <c r="E99">
        <v>0.24968000000000001</v>
      </c>
      <c r="F99">
        <v>37.63999939</v>
      </c>
      <c r="G99">
        <v>0.79710000999999997</v>
      </c>
      <c r="H99">
        <v>30.746000290000001</v>
      </c>
      <c r="J99" s="2">
        <f>TREND(Calibration!$A$2:$A$4,Calibration!$B$2:$B$4,C99)</f>
        <v>318.79415526307753</v>
      </c>
      <c r="K99" s="2">
        <f>TREND(Calibration!$A$2:$A$4,Calibration!$C$2:$C$4,E99)</f>
        <v>432.84151739941694</v>
      </c>
      <c r="L99" s="2">
        <f>TREND(Calibration!$A$2:$A$4,Calibration!$D$2:$D$4,G99)</f>
        <v>577.80209317745164</v>
      </c>
    </row>
    <row r="100" spans="1:12" x14ac:dyDescent="0.25">
      <c r="A100">
        <v>490078</v>
      </c>
      <c r="B100">
        <v>15.149000170000001</v>
      </c>
      <c r="C100">
        <v>0.30779001</v>
      </c>
      <c r="D100">
        <v>34.64599991</v>
      </c>
      <c r="E100">
        <v>0.24940999999999999</v>
      </c>
      <c r="F100">
        <v>37.64599991</v>
      </c>
      <c r="G100">
        <v>0.79600000000000004</v>
      </c>
      <c r="H100">
        <v>30.732999800000002</v>
      </c>
      <c r="J100" s="2">
        <f>TREND(Calibration!$A$2:$A$4,Calibration!$B$2:$B$4,C100)</f>
        <v>337.45716924336853</v>
      </c>
      <c r="K100" s="2">
        <f>TREND(Calibration!$A$2:$A$4,Calibration!$C$2:$C$4,E100)</f>
        <v>430.73372904190478</v>
      </c>
      <c r="L100" s="2">
        <f>TREND(Calibration!$A$2:$A$4,Calibration!$D$2:$D$4,G100)</f>
        <v>577.02253213011466</v>
      </c>
    </row>
    <row r="101" spans="1:12" x14ac:dyDescent="0.25">
      <c r="A101">
        <v>495281</v>
      </c>
      <c r="B101">
        <v>15.243000029999999</v>
      </c>
      <c r="C101">
        <v>0.31108001000000002</v>
      </c>
      <c r="D101">
        <v>34.659000399999996</v>
      </c>
      <c r="E101">
        <v>0.24962001</v>
      </c>
      <c r="F101">
        <v>37.680999759999999</v>
      </c>
      <c r="G101">
        <v>0.80519998000000004</v>
      </c>
      <c r="H101">
        <v>30.801000599999998</v>
      </c>
      <c r="J101" s="2">
        <f>TREND(Calibration!$A$2:$A$4,Calibration!$B$2:$B$4,C101)</f>
        <v>352.00720964496873</v>
      </c>
      <c r="K101" s="2">
        <f>TREND(Calibration!$A$2:$A$4,Calibration!$C$2:$C$4,E101)</f>
        <v>432.37319805287189</v>
      </c>
      <c r="L101" s="2">
        <f>TREND(Calibration!$A$2:$A$4,Calibration!$D$2:$D$4,G101)</f>
        <v>583.54242380771711</v>
      </c>
    </row>
    <row r="102" spans="1:12" x14ac:dyDescent="0.25">
      <c r="A102">
        <v>500078</v>
      </c>
      <c r="B102">
        <v>15.324000359999999</v>
      </c>
      <c r="C102">
        <v>0.30903000000000003</v>
      </c>
      <c r="D102">
        <v>34.652000430000001</v>
      </c>
      <c r="E102">
        <v>0.24962001</v>
      </c>
      <c r="F102">
        <v>37.707000729999997</v>
      </c>
      <c r="G102">
        <v>0.81330000999999996</v>
      </c>
      <c r="H102">
        <v>30.729999540000001</v>
      </c>
      <c r="J102" s="2">
        <f>TREND(Calibration!$A$2:$A$4,Calibration!$B$2:$B$4,C102)</f>
        <v>342.9410308231802</v>
      </c>
      <c r="K102" s="2">
        <f>TREND(Calibration!$A$2:$A$4,Calibration!$C$2:$C$4,E102)</f>
        <v>432.37319805287189</v>
      </c>
      <c r="L102" s="2">
        <f>TREND(Calibration!$A$2:$A$4,Calibration!$D$2:$D$4,G102)</f>
        <v>589.2827969591076</v>
      </c>
    </row>
    <row r="103" spans="1:12" x14ac:dyDescent="0.25">
      <c r="A103">
        <v>505081</v>
      </c>
      <c r="B103">
        <v>15.31400013</v>
      </c>
      <c r="C103">
        <v>0.30687001000000003</v>
      </c>
      <c r="D103">
        <v>34.667999270000003</v>
      </c>
      <c r="E103">
        <v>0.24968000000000001</v>
      </c>
      <c r="F103">
        <v>37.643001560000002</v>
      </c>
      <c r="G103">
        <v>0.80680001000000001</v>
      </c>
      <c r="H103">
        <v>30.684999470000001</v>
      </c>
      <c r="J103" s="2">
        <f>TREND(Calibration!$A$2:$A$4,Calibration!$B$2:$B$4,C103)</f>
        <v>333.38846493653818</v>
      </c>
      <c r="K103" s="2">
        <f>TREND(Calibration!$A$2:$A$4,Calibration!$C$2:$C$4,E103)</f>
        <v>432.84151739941694</v>
      </c>
      <c r="L103" s="2">
        <f>TREND(Calibration!$A$2:$A$4,Calibration!$D$2:$D$4,G103)</f>
        <v>584.67634173807278</v>
      </c>
    </row>
    <row r="104" spans="1:12" x14ac:dyDescent="0.25">
      <c r="A104">
        <v>510077</v>
      </c>
      <c r="B104">
        <v>15.31700039</v>
      </c>
      <c r="C104">
        <v>0.30654000999999997</v>
      </c>
      <c r="D104">
        <v>34.648998259999999</v>
      </c>
      <c r="E104">
        <v>0.24929999999999999</v>
      </c>
      <c r="F104">
        <v>37.674999239999998</v>
      </c>
      <c r="G104">
        <v>0.82139998999999997</v>
      </c>
      <c r="H104">
        <v>30.684999470000001</v>
      </c>
      <c r="J104" s="2">
        <f>TREND(Calibration!$A$2:$A$4,Calibration!$B$2:$B$4,C104)</f>
        <v>331.92903839169662</v>
      </c>
      <c r="K104" s="2">
        <f>TREND(Calibration!$A$2:$A$4,Calibration!$C$2:$C$4,E104)</f>
        <v>429.87500045180718</v>
      </c>
      <c r="L104" s="2">
        <f>TREND(Calibration!$A$2:$A$4,Calibration!$D$2:$D$4,G104)</f>
        <v>595.02313467622719</v>
      </c>
    </row>
    <row r="105" spans="1:12" x14ac:dyDescent="0.25">
      <c r="A105">
        <v>515186</v>
      </c>
      <c r="B105">
        <v>15.25899982</v>
      </c>
      <c r="C105">
        <v>0.30680998999999998</v>
      </c>
      <c r="D105">
        <v>34.665000919999997</v>
      </c>
      <c r="E105">
        <v>0.24929999999999999</v>
      </c>
      <c r="F105">
        <v>37.615001679999999</v>
      </c>
      <c r="G105">
        <v>0.80949998000000001</v>
      </c>
      <c r="H105">
        <v>30.716999049999998</v>
      </c>
      <c r="J105" s="2">
        <f>TREND(Calibration!$A$2:$A$4,Calibration!$B$2:$B$4,C105)</f>
        <v>333.12302620556397</v>
      </c>
      <c r="K105" s="2">
        <f>TREND(Calibration!$A$2:$A$4,Calibration!$C$2:$C$4,E105)</f>
        <v>429.87500045180718</v>
      </c>
      <c r="L105" s="2">
        <f>TREND(Calibration!$A$2:$A$4,Calibration!$D$2:$D$4,G105)</f>
        <v>586.58977110778619</v>
      </c>
    </row>
    <row r="106" spans="1:12" x14ac:dyDescent="0.25">
      <c r="A106">
        <v>520081</v>
      </c>
      <c r="B106">
        <v>15.17500019</v>
      </c>
      <c r="C106">
        <v>0.31464999999999999</v>
      </c>
      <c r="D106">
        <v>34.636001589999999</v>
      </c>
      <c r="E106">
        <v>0.24968000000000001</v>
      </c>
      <c r="F106">
        <v>37.665000919999997</v>
      </c>
      <c r="G106">
        <v>0.81279999000000003</v>
      </c>
      <c r="H106">
        <v>30.739999770000001</v>
      </c>
      <c r="J106" s="2">
        <f>TREND(Calibration!$A$2:$A$4,Calibration!$B$2:$B$4,C106)</f>
        <v>367.79550713229673</v>
      </c>
      <c r="K106" s="2">
        <f>TREND(Calibration!$A$2:$A$4,Calibration!$C$2:$C$4,E106)</f>
        <v>432.84151739941694</v>
      </c>
      <c r="L106" s="2">
        <f>TREND(Calibration!$A$2:$A$4,Calibration!$D$2:$D$4,G106)</f>
        <v>588.92844007608892</v>
      </c>
    </row>
    <row r="107" spans="1:12" x14ac:dyDescent="0.25">
      <c r="A107">
        <v>525077</v>
      </c>
      <c r="B107">
        <v>15.097000120000001</v>
      </c>
      <c r="C107">
        <v>0.30621999999999999</v>
      </c>
      <c r="D107">
        <v>34.678001399999999</v>
      </c>
      <c r="E107">
        <v>0.24962001</v>
      </c>
      <c r="F107">
        <v>37.67200089</v>
      </c>
      <c r="G107">
        <v>0.80629998000000003</v>
      </c>
      <c r="H107">
        <v>30.663000109999999</v>
      </c>
      <c r="J107" s="2">
        <f>TREND(Calibration!$A$2:$A$4,Calibration!$B$2:$B$4,C107)</f>
        <v>330.51379266862182</v>
      </c>
      <c r="K107" s="2">
        <f>TREND(Calibration!$A$2:$A$4,Calibration!$C$2:$C$4,E107)</f>
        <v>432.37319805287189</v>
      </c>
      <c r="L107" s="2">
        <f>TREND(Calibration!$A$2:$A$4,Calibration!$D$2:$D$4,G107)</f>
        <v>584.32197776819987</v>
      </c>
    </row>
    <row r="108" spans="1:12" x14ac:dyDescent="0.25">
      <c r="A108">
        <v>530159</v>
      </c>
      <c r="B108">
        <v>15.01200008</v>
      </c>
      <c r="C108">
        <v>0.30459999999999998</v>
      </c>
      <c r="D108">
        <v>34.700000760000002</v>
      </c>
      <c r="E108">
        <v>0.24968000000000001</v>
      </c>
      <c r="F108">
        <v>37.63999939</v>
      </c>
      <c r="G108">
        <v>0.79820000999999996</v>
      </c>
      <c r="H108">
        <v>30.726999280000001</v>
      </c>
      <c r="J108" s="2">
        <f>TREND(Calibration!$A$2:$A$4,Calibration!$B$2:$B$4,C108)</f>
        <v>323.34933508485506</v>
      </c>
      <c r="K108" s="2">
        <f>TREND(Calibration!$A$2:$A$4,Calibration!$C$2:$C$4,E108)</f>
        <v>432.84151739941694</v>
      </c>
      <c r="L108" s="2">
        <f>TREND(Calibration!$A$2:$A$4,Calibration!$D$2:$D$4,G108)</f>
        <v>578.5816471379344</v>
      </c>
    </row>
    <row r="109" spans="1:12" x14ac:dyDescent="0.25">
      <c r="A109">
        <v>535130</v>
      </c>
      <c r="B109">
        <v>14.998999599999999</v>
      </c>
      <c r="C109">
        <v>0.31125000000000003</v>
      </c>
      <c r="D109">
        <v>34.687999730000001</v>
      </c>
      <c r="E109">
        <v>0.24962001</v>
      </c>
      <c r="F109">
        <v>37.626998899999997</v>
      </c>
      <c r="G109">
        <v>0.79979997999999997</v>
      </c>
      <c r="H109">
        <v>30.652999879999999</v>
      </c>
      <c r="J109" s="2">
        <f>TREND(Calibration!$A$2:$A$4,Calibration!$B$2:$B$4,C109)</f>
        <v>352.75899121574935</v>
      </c>
      <c r="K109" s="2">
        <f>TREND(Calibration!$A$2:$A$4,Calibration!$C$2:$C$4,E109)</f>
        <v>432.37319805287189</v>
      </c>
      <c r="L109" s="2">
        <f>TREND(Calibration!$A$2:$A$4,Calibration!$D$2:$D$4,G109)</f>
        <v>579.71552254716505</v>
      </c>
    </row>
    <row r="110" spans="1:12" x14ac:dyDescent="0.25">
      <c r="A110">
        <v>540078</v>
      </c>
      <c r="B110">
        <v>15.03800011</v>
      </c>
      <c r="C110">
        <v>0.31156999000000002</v>
      </c>
      <c r="D110">
        <v>34.667999270000003</v>
      </c>
      <c r="E110">
        <v>0.24962001</v>
      </c>
      <c r="F110">
        <v>37.64599991</v>
      </c>
      <c r="G110">
        <v>0.80569999999999997</v>
      </c>
      <c r="H110">
        <v>30.75</v>
      </c>
      <c r="J110" s="2">
        <f>TREND(Calibration!$A$2:$A$4,Calibration!$B$2:$B$4,C110)</f>
        <v>354.17414848873045</v>
      </c>
      <c r="K110" s="2">
        <f>TREND(Calibration!$A$2:$A$4,Calibration!$C$2:$C$4,E110)</f>
        <v>432.37319805287189</v>
      </c>
      <c r="L110" s="2">
        <f>TREND(Calibration!$A$2:$A$4,Calibration!$D$2:$D$4,G110)</f>
        <v>583.8967806907358</v>
      </c>
    </row>
    <row r="111" spans="1:12" x14ac:dyDescent="0.25">
      <c r="A111">
        <v>545076</v>
      </c>
      <c r="B111">
        <v>15.131999970000001</v>
      </c>
      <c r="C111">
        <v>0.30961999000000001</v>
      </c>
      <c r="D111">
        <v>34.667999270000003</v>
      </c>
      <c r="E111">
        <v>0.24962001</v>
      </c>
      <c r="F111">
        <v>37.674999239999998</v>
      </c>
      <c r="G111">
        <v>0.81220000999999997</v>
      </c>
      <c r="H111">
        <v>30.768999099999998</v>
      </c>
      <c r="J111" s="2">
        <f>TREND(Calibration!$A$2:$A$4,Calibration!$B$2:$B$4,C111)</f>
        <v>345.55026436012236</v>
      </c>
      <c r="K111" s="2">
        <f>TREND(Calibration!$A$2:$A$4,Calibration!$C$2:$C$4,E111)</f>
        <v>432.37319805287189</v>
      </c>
      <c r="L111" s="2">
        <f>TREND(Calibration!$A$2:$A$4,Calibration!$D$2:$D$4,G111)</f>
        <v>588.50324299862473</v>
      </c>
    </row>
    <row r="112" spans="1:12" x14ac:dyDescent="0.25">
      <c r="A112">
        <v>550077</v>
      </c>
      <c r="B112">
        <v>15.190999980000001</v>
      </c>
      <c r="C112">
        <v>0.31053998999999999</v>
      </c>
      <c r="D112">
        <v>34.667999270000003</v>
      </c>
      <c r="E112">
        <v>0.24968000000000001</v>
      </c>
      <c r="F112">
        <v>37.661998750000002</v>
      </c>
      <c r="G112">
        <v>0.80409998000000005</v>
      </c>
      <c r="H112">
        <v>30.756000520000001</v>
      </c>
      <c r="J112" s="2">
        <f>TREND(Calibration!$A$2:$A$4,Calibration!$B$2:$B$4,C112)</f>
        <v>349.61896866695292</v>
      </c>
      <c r="K112" s="2">
        <f>TREND(Calibration!$A$2:$A$4,Calibration!$C$2:$C$4,E112)</f>
        <v>432.84151739941694</v>
      </c>
      <c r="L112" s="2">
        <f>TREND(Calibration!$A$2:$A$4,Calibration!$D$2:$D$4,G112)</f>
        <v>582.76286984723424</v>
      </c>
    </row>
    <row r="113" spans="1:12" x14ac:dyDescent="0.25">
      <c r="A113">
        <v>555076</v>
      </c>
      <c r="B113">
        <v>15.25899982</v>
      </c>
      <c r="C113">
        <v>0.30908000000000002</v>
      </c>
      <c r="D113">
        <v>34.623001100000003</v>
      </c>
      <c r="E113">
        <v>0.24968000000000001</v>
      </c>
      <c r="F113">
        <v>37.700000760000002</v>
      </c>
      <c r="G113">
        <v>0.81919998000000005</v>
      </c>
      <c r="H113">
        <v>30.76199913</v>
      </c>
      <c r="J113" s="2">
        <f>TREND(Calibration!$A$2:$A$4,Calibration!$B$2:$B$4,C113)</f>
        <v>343.1621560572471</v>
      </c>
      <c r="K113" s="2">
        <f>TREND(Calibration!$A$2:$A$4,Calibration!$C$2:$C$4,E113)</f>
        <v>432.84151739941694</v>
      </c>
      <c r="L113" s="2">
        <f>TREND(Calibration!$A$2:$A$4,Calibration!$D$2:$D$4,G113)</f>
        <v>593.46401966840745</v>
      </c>
    </row>
    <row r="114" spans="1:12" x14ac:dyDescent="0.25">
      <c r="A114">
        <v>560078</v>
      </c>
      <c r="B114">
        <v>15.26200008</v>
      </c>
      <c r="C114">
        <v>0.31097998999999998</v>
      </c>
      <c r="D114">
        <v>34.643001560000002</v>
      </c>
      <c r="E114">
        <v>0.24956999999999999</v>
      </c>
      <c r="F114">
        <v>37.683998109999997</v>
      </c>
      <c r="G114">
        <v>0.81379997999999998</v>
      </c>
      <c r="H114">
        <v>30.771999359999999</v>
      </c>
      <c r="J114" s="2">
        <f>TREND(Calibration!$A$2:$A$4,Calibration!$B$2:$B$4,C114)</f>
        <v>351.56487072674122</v>
      </c>
      <c r="K114" s="2">
        <f>TREND(Calibration!$A$2:$A$4,Calibration!$C$2:$C$4,E114)</f>
        <v>431.98278880931935</v>
      </c>
      <c r="L114" s="2">
        <f>TREND(Calibration!$A$2:$A$4,Calibration!$D$2:$D$4,G114)</f>
        <v>589.63711840785538</v>
      </c>
    </row>
    <row r="115" spans="1:12" x14ac:dyDescent="0.25">
      <c r="A115">
        <v>565167</v>
      </c>
      <c r="B115">
        <v>15.149000170000001</v>
      </c>
      <c r="C115">
        <v>0.30864998999999999</v>
      </c>
      <c r="D115">
        <v>34.680999759999999</v>
      </c>
      <c r="E115">
        <v>0.24962001</v>
      </c>
      <c r="F115">
        <v>37.626998899999997</v>
      </c>
      <c r="G115">
        <v>0.80089997999999996</v>
      </c>
      <c r="H115">
        <v>30.7140007</v>
      </c>
      <c r="J115" s="2">
        <f>TREND(Calibration!$A$2:$A$4,Calibration!$B$2:$B$4,C115)</f>
        <v>341.26043481922511</v>
      </c>
      <c r="K115" s="2">
        <f>TREND(Calibration!$A$2:$A$4,Calibration!$C$2:$C$4,E115)</f>
        <v>432.37319805287189</v>
      </c>
      <c r="L115" s="2">
        <f>TREND(Calibration!$A$2:$A$4,Calibration!$D$2:$D$4,G115)</f>
        <v>580.49507650764781</v>
      </c>
    </row>
    <row r="116" spans="1:12" x14ac:dyDescent="0.25">
      <c r="A116">
        <v>570116</v>
      </c>
      <c r="B116">
        <v>15.102999690000001</v>
      </c>
      <c r="C116">
        <v>0.30713998999999997</v>
      </c>
      <c r="D116">
        <v>34.67200089</v>
      </c>
      <c r="E116">
        <v>0.24934999999999999</v>
      </c>
      <c r="F116">
        <v>37.64599991</v>
      </c>
      <c r="G116">
        <v>0.80790001</v>
      </c>
      <c r="H116">
        <v>30.666000369999999</v>
      </c>
      <c r="J116" s="2">
        <f>TREND(Calibration!$A$2:$A$4,Calibration!$B$2:$B$4,C116)</f>
        <v>334.58245275040531</v>
      </c>
      <c r="K116" s="2">
        <f>TREND(Calibration!$A$2:$A$4,Calibration!$C$2:$C$4,E116)</f>
        <v>430.26533162912415</v>
      </c>
      <c r="L116" s="2">
        <f>TREND(Calibration!$A$2:$A$4,Calibration!$D$2:$D$4,G116)</f>
        <v>585.45589569855565</v>
      </c>
    </row>
    <row r="117" spans="1:12" x14ac:dyDescent="0.25">
      <c r="A117">
        <v>575241</v>
      </c>
      <c r="B117">
        <v>15.03800011</v>
      </c>
      <c r="C117">
        <v>0.30702998999999997</v>
      </c>
      <c r="D117">
        <v>34.687999730000001</v>
      </c>
      <c r="E117">
        <v>0.24945999999999999</v>
      </c>
      <c r="F117">
        <v>37.668998719999998</v>
      </c>
      <c r="G117">
        <v>0.80900002000000004</v>
      </c>
      <c r="H117">
        <v>30.646999359999999</v>
      </c>
      <c r="J117" s="2">
        <f>TREND(Calibration!$A$2:$A$4,Calibration!$B$2:$B$4,C117)</f>
        <v>334.09597723545835</v>
      </c>
      <c r="K117" s="2">
        <f>TREND(Calibration!$A$2:$A$4,Calibration!$C$2:$C$4,E117)</f>
        <v>431.12406021922175</v>
      </c>
      <c r="L117" s="2">
        <f>TREND(Calibration!$A$2:$A$4,Calibration!$D$2:$D$4,G117)</f>
        <v>586.23545674589263</v>
      </c>
    </row>
    <row r="118" spans="1:12" x14ac:dyDescent="0.25">
      <c r="A118">
        <v>580077</v>
      </c>
      <c r="B118">
        <v>15.00300026</v>
      </c>
      <c r="C118">
        <v>0.30217000999999999</v>
      </c>
      <c r="D118">
        <v>34.636001589999999</v>
      </c>
      <c r="E118">
        <v>0.24929999999999999</v>
      </c>
      <c r="F118">
        <v>37.687999730000001</v>
      </c>
      <c r="G118">
        <v>0.80839998000000002</v>
      </c>
      <c r="H118">
        <v>30.663000109999999</v>
      </c>
      <c r="J118" s="2">
        <f>TREND(Calibration!$A$2:$A$4,Calibration!$B$2:$B$4,C118)</f>
        <v>312.60269293425176</v>
      </c>
      <c r="K118" s="2">
        <f>TREND(Calibration!$A$2:$A$4,Calibration!$C$2:$C$4,E118)</f>
        <v>429.87500045180718</v>
      </c>
      <c r="L118" s="2">
        <f>TREND(Calibration!$A$2:$A$4,Calibration!$D$2:$D$4,G118)</f>
        <v>585.81021714730343</v>
      </c>
    </row>
    <row r="119" spans="1:12" x14ac:dyDescent="0.25">
      <c r="A119">
        <v>585157</v>
      </c>
      <c r="B119">
        <v>14.96700001</v>
      </c>
      <c r="C119">
        <v>0.30524999000000003</v>
      </c>
      <c r="D119">
        <v>34.696998600000001</v>
      </c>
      <c r="E119">
        <v>0.24940999999999999</v>
      </c>
      <c r="F119">
        <v>37.618000029999997</v>
      </c>
      <c r="G119">
        <v>0.79390000999999999</v>
      </c>
      <c r="H119">
        <v>30.684999470000001</v>
      </c>
      <c r="J119" s="2">
        <f>TREND(Calibration!$A$2:$A$4,Calibration!$B$2:$B$4,C119)</f>
        <v>326.22391890267772</v>
      </c>
      <c r="K119" s="2">
        <f>TREND(Calibration!$A$2:$A$4,Calibration!$C$2:$C$4,E119)</f>
        <v>430.73372904190478</v>
      </c>
      <c r="L119" s="2">
        <f>TREND(Calibration!$A$2:$A$4,Calibration!$D$2:$D$4,G119)</f>
        <v>575.53429983786521</v>
      </c>
    </row>
    <row r="120" spans="1:12" x14ac:dyDescent="0.25">
      <c r="A120">
        <v>590174</v>
      </c>
      <c r="B120">
        <v>15.03499985</v>
      </c>
      <c r="C120">
        <v>0.30594999</v>
      </c>
      <c r="D120">
        <v>34.661998750000002</v>
      </c>
      <c r="E120">
        <v>0.24929999999999999</v>
      </c>
      <c r="F120">
        <v>37.655998230000002</v>
      </c>
      <c r="G120">
        <v>0.81220000999999997</v>
      </c>
      <c r="H120">
        <v>30.679000850000001</v>
      </c>
      <c r="J120" s="2">
        <f>TREND(Calibration!$A$2:$A$4,Calibration!$B$2:$B$4,C120)</f>
        <v>329.31967217961392</v>
      </c>
      <c r="K120" s="2">
        <f>TREND(Calibration!$A$2:$A$4,Calibration!$C$2:$C$4,E120)</f>
        <v>429.87500045180718</v>
      </c>
      <c r="L120" s="2">
        <f>TREND(Calibration!$A$2:$A$4,Calibration!$D$2:$D$4,G120)</f>
        <v>588.50324299862473</v>
      </c>
    </row>
    <row r="121" spans="1:12" x14ac:dyDescent="0.25">
      <c r="A121">
        <v>595078</v>
      </c>
      <c r="B121">
        <v>15.097000120000001</v>
      </c>
      <c r="C121">
        <v>0.30432998999999999</v>
      </c>
      <c r="D121">
        <v>34.674999239999998</v>
      </c>
      <c r="E121">
        <v>0.24934999999999999</v>
      </c>
      <c r="F121">
        <v>37.659000399999996</v>
      </c>
      <c r="G121">
        <v>0.81379997999999998</v>
      </c>
      <c r="H121">
        <v>30.659999849999998</v>
      </c>
      <c r="J121" s="2">
        <f>TREND(Calibration!$A$2:$A$4,Calibration!$B$2:$B$4,C121)</f>
        <v>322.15521459584716</v>
      </c>
      <c r="K121" s="2">
        <f>TREND(Calibration!$A$2:$A$4,Calibration!$C$2:$C$4,E121)</f>
        <v>430.26533162912415</v>
      </c>
      <c r="L121" s="2">
        <f>TREND(Calibration!$A$2:$A$4,Calibration!$D$2:$D$4,G121)</f>
        <v>589.63711840785538</v>
      </c>
    </row>
    <row r="122" spans="1:12" x14ac:dyDescent="0.25">
      <c r="A122">
        <v>600077</v>
      </c>
      <c r="B122">
        <v>15.12899971</v>
      </c>
      <c r="C122">
        <v>0.29925001000000001</v>
      </c>
      <c r="D122">
        <v>34.665000919999997</v>
      </c>
      <c r="E122">
        <v>0.24934999999999999</v>
      </c>
      <c r="F122">
        <v>37.626998899999997</v>
      </c>
      <c r="G122">
        <v>0.80299997000000001</v>
      </c>
      <c r="H122">
        <v>30.62800026</v>
      </c>
      <c r="J122" s="2">
        <f>TREND(Calibration!$A$2:$A$4,Calibration!$B$2:$B$4,C122)</f>
        <v>299.68897926474642</v>
      </c>
      <c r="K122" s="2">
        <f>TREND(Calibration!$A$2:$A$4,Calibration!$C$2:$C$4,E122)</f>
        <v>430.26533162912415</v>
      </c>
      <c r="L122" s="2">
        <f>TREND(Calibration!$A$2:$A$4,Calibration!$D$2:$D$4,G122)</f>
        <v>581.98330879989726</v>
      </c>
    </row>
    <row r="123" spans="1:12" x14ac:dyDescent="0.25">
      <c r="A123">
        <v>605077</v>
      </c>
      <c r="B123">
        <v>15.20400047</v>
      </c>
      <c r="C123">
        <v>0.30513999000000003</v>
      </c>
      <c r="D123">
        <v>34.64599991</v>
      </c>
      <c r="E123">
        <v>0.24934999999999999</v>
      </c>
      <c r="F123">
        <v>37.602001190000003</v>
      </c>
      <c r="G123">
        <v>0.79439998000000001</v>
      </c>
      <c r="H123">
        <v>30.63699913</v>
      </c>
      <c r="J123" s="2">
        <f>TREND(Calibration!$A$2:$A$4,Calibration!$B$2:$B$4,C123)</f>
        <v>325.73744338773076</v>
      </c>
      <c r="K123" s="2">
        <f>TREND(Calibration!$A$2:$A$4,Calibration!$C$2:$C$4,E123)</f>
        <v>430.26533162912415</v>
      </c>
      <c r="L123" s="2">
        <f>TREND(Calibration!$A$2:$A$4,Calibration!$D$2:$D$4,G123)</f>
        <v>575.8886212866131</v>
      </c>
    </row>
    <row r="124" spans="1:12" x14ac:dyDescent="0.25">
      <c r="A124">
        <v>610079</v>
      </c>
      <c r="B124">
        <v>15.24600029</v>
      </c>
      <c r="C124">
        <v>0.30535001000000001</v>
      </c>
      <c r="D124">
        <v>34.638999939999998</v>
      </c>
      <c r="E124">
        <v>0.24924999</v>
      </c>
      <c r="F124">
        <v>37.64599991</v>
      </c>
      <c r="G124">
        <v>0.80900002000000004</v>
      </c>
      <c r="H124">
        <v>30.724000929999999</v>
      </c>
      <c r="J124" s="2">
        <f>TREND(Calibration!$A$2:$A$4,Calibration!$B$2:$B$4,C124)</f>
        <v>326.666257820905</v>
      </c>
      <c r="K124" s="2">
        <f>TREND(Calibration!$A$2:$A$4,Calibration!$C$2:$C$4,E124)</f>
        <v>429.48459120825487</v>
      </c>
      <c r="L124" s="2">
        <f>TREND(Calibration!$A$2:$A$4,Calibration!$D$2:$D$4,G124)</f>
        <v>586.23545674589263</v>
      </c>
    </row>
    <row r="125" spans="1:12" x14ac:dyDescent="0.25">
      <c r="A125">
        <v>615078</v>
      </c>
      <c r="B125">
        <v>15.184000019999999</v>
      </c>
      <c r="C125">
        <v>0.30838000999999998</v>
      </c>
      <c r="D125">
        <v>34.652000430000001</v>
      </c>
      <c r="E125">
        <v>0.24924999</v>
      </c>
      <c r="F125">
        <v>37.683998109999997</v>
      </c>
      <c r="G125">
        <v>0.80680001000000001</v>
      </c>
      <c r="H125">
        <v>30.634000780000001</v>
      </c>
      <c r="J125" s="2">
        <f>TREND(Calibration!$A$2:$A$4,Calibration!$B$2:$B$4,C125)</f>
        <v>340.06644700535753</v>
      </c>
      <c r="K125" s="2">
        <f>TREND(Calibration!$A$2:$A$4,Calibration!$C$2:$C$4,E125)</f>
        <v>429.48459120825487</v>
      </c>
      <c r="L125" s="2">
        <f>TREND(Calibration!$A$2:$A$4,Calibration!$D$2:$D$4,G125)</f>
        <v>584.67634173807278</v>
      </c>
    </row>
    <row r="126" spans="1:12" x14ac:dyDescent="0.25">
      <c r="A126">
        <v>620078</v>
      </c>
      <c r="B126">
        <v>15.09300041</v>
      </c>
      <c r="C126">
        <v>0.30557001</v>
      </c>
      <c r="D126">
        <v>34.659000399999996</v>
      </c>
      <c r="E126">
        <v>0.24934999999999999</v>
      </c>
      <c r="F126">
        <v>37.611000060000002</v>
      </c>
      <c r="G126">
        <v>0.79439998000000001</v>
      </c>
      <c r="H126">
        <v>30.676000599999998</v>
      </c>
      <c r="J126" s="2">
        <f>TREND(Calibration!$A$2:$A$4,Calibration!$B$2:$B$4,C126)</f>
        <v>327.63920885079938</v>
      </c>
      <c r="K126" s="2">
        <f>TREND(Calibration!$A$2:$A$4,Calibration!$C$2:$C$4,E126)</f>
        <v>430.26533162912415</v>
      </c>
      <c r="L126" s="2">
        <f>TREND(Calibration!$A$2:$A$4,Calibration!$D$2:$D$4,G126)</f>
        <v>575.8886212866131</v>
      </c>
    </row>
    <row r="127" spans="1:12" x14ac:dyDescent="0.25">
      <c r="A127">
        <v>625078</v>
      </c>
      <c r="B127">
        <v>15.04800034</v>
      </c>
      <c r="C127">
        <v>0.30719000000000002</v>
      </c>
      <c r="D127">
        <v>34.659000399999996</v>
      </c>
      <c r="E127">
        <v>0.24924999</v>
      </c>
      <c r="F127">
        <v>37.633998869999999</v>
      </c>
      <c r="G127">
        <v>0.79220003000000005</v>
      </c>
      <c r="H127">
        <v>30.646999359999999</v>
      </c>
      <c r="J127" s="2">
        <f>TREND(Calibration!$A$2:$A$4,Calibration!$B$2:$B$4,C127)</f>
        <v>334.80362220951929</v>
      </c>
      <c r="K127" s="2">
        <f>TREND(Calibration!$A$2:$A$4,Calibration!$C$2:$C$4,E127)</f>
        <v>429.48459120825487</v>
      </c>
      <c r="L127" s="2">
        <f>TREND(Calibration!$A$2:$A$4,Calibration!$D$2:$D$4,G127)</f>
        <v>574.32954879991837</v>
      </c>
    </row>
    <row r="128" spans="1:12" x14ac:dyDescent="0.25">
      <c r="A128">
        <v>630085</v>
      </c>
      <c r="B128">
        <v>15.02900028</v>
      </c>
      <c r="C128">
        <v>0.29945999000000001</v>
      </c>
      <c r="D128">
        <v>34.632999419999997</v>
      </c>
      <c r="E128">
        <v>0.24934999999999999</v>
      </c>
      <c r="F128">
        <v>37.687999730000001</v>
      </c>
      <c r="G128">
        <v>0.81110000999999998</v>
      </c>
      <c r="H128">
        <v>30.643999099999998</v>
      </c>
      <c r="J128" s="2">
        <f>TREND(Calibration!$A$2:$A$4,Calibration!$B$2:$B$4,C128)</f>
        <v>300.61761679773372</v>
      </c>
      <c r="K128" s="2">
        <f>TREND(Calibration!$A$2:$A$4,Calibration!$C$2:$C$4,E128)</f>
        <v>430.26533162912415</v>
      </c>
      <c r="L128" s="2">
        <f>TREND(Calibration!$A$2:$A$4,Calibration!$D$2:$D$4,G128)</f>
        <v>587.72368903814197</v>
      </c>
    </row>
    <row r="129" spans="1:12" x14ac:dyDescent="0.25">
      <c r="A129">
        <v>635127</v>
      </c>
      <c r="B129">
        <v>15.00899982</v>
      </c>
      <c r="C129">
        <v>0.30184000999999999</v>
      </c>
      <c r="D129">
        <v>34.661998750000002</v>
      </c>
      <c r="E129">
        <v>0.24934999999999999</v>
      </c>
      <c r="F129">
        <v>37.626998899999997</v>
      </c>
      <c r="G129">
        <v>0.80409998000000005</v>
      </c>
      <c r="H129">
        <v>30.711000439999999</v>
      </c>
      <c r="J129" s="2">
        <f>TREND(Calibration!$A$2:$A$4,Calibration!$B$2:$B$4,C129)</f>
        <v>311.14326638941043</v>
      </c>
      <c r="K129" s="2">
        <f>TREND(Calibration!$A$2:$A$4,Calibration!$C$2:$C$4,E129)</f>
        <v>430.26533162912415</v>
      </c>
      <c r="L129" s="2">
        <f>TREND(Calibration!$A$2:$A$4,Calibration!$D$2:$D$4,G129)</f>
        <v>582.76286984723424</v>
      </c>
    </row>
    <row r="130" spans="1:12" x14ac:dyDescent="0.25">
      <c r="A130">
        <v>640085</v>
      </c>
      <c r="B130">
        <v>15.05500031</v>
      </c>
      <c r="C130">
        <v>0.30454001000000003</v>
      </c>
      <c r="D130">
        <v>34.64599991</v>
      </c>
      <c r="E130">
        <v>0.24929999999999999</v>
      </c>
      <c r="F130">
        <v>37.696998600000001</v>
      </c>
      <c r="G130">
        <v>0.81169999000000004</v>
      </c>
      <c r="H130">
        <v>30.7140007</v>
      </c>
      <c r="J130" s="2">
        <f>TREND(Calibration!$A$2:$A$4,Calibration!$B$2:$B$4,C130)</f>
        <v>323.08402902902185</v>
      </c>
      <c r="K130" s="2">
        <f>TREND(Calibration!$A$2:$A$4,Calibration!$C$2:$C$4,E130)</f>
        <v>429.87500045180718</v>
      </c>
      <c r="L130" s="2">
        <f>TREND(Calibration!$A$2:$A$4,Calibration!$D$2:$D$4,G130)</f>
        <v>588.14888611560605</v>
      </c>
    </row>
    <row r="131" spans="1:12" x14ac:dyDescent="0.25">
      <c r="A131">
        <v>645081</v>
      </c>
      <c r="B131">
        <v>15.09300041</v>
      </c>
      <c r="C131">
        <v>0.30264999999999997</v>
      </c>
      <c r="D131">
        <v>34.643001560000002</v>
      </c>
      <c r="E131">
        <v>0.24898000000000001</v>
      </c>
      <c r="F131">
        <v>37.674999239999998</v>
      </c>
      <c r="G131">
        <v>0.80299997000000001</v>
      </c>
      <c r="H131">
        <v>30.666000369999999</v>
      </c>
      <c r="J131" s="2">
        <f>TREND(Calibration!$A$2:$A$4,Calibration!$B$2:$B$4,C131)</f>
        <v>314.72545095624696</v>
      </c>
      <c r="K131" s="2">
        <f>TREND(Calibration!$A$2:$A$4,Calibration!$C$2:$C$4,E131)</f>
        <v>427.37688091697805</v>
      </c>
      <c r="L131" s="2">
        <f>TREND(Calibration!$A$2:$A$4,Calibration!$D$2:$D$4,G131)</f>
        <v>581.98330879989726</v>
      </c>
    </row>
    <row r="132" spans="1:12" x14ac:dyDescent="0.25">
      <c r="A132">
        <v>650078</v>
      </c>
      <c r="B132">
        <v>15.15499973</v>
      </c>
      <c r="C132">
        <v>0.30524999000000003</v>
      </c>
      <c r="D132">
        <v>34.652000430000001</v>
      </c>
      <c r="E132">
        <v>0.24902999000000001</v>
      </c>
      <c r="F132">
        <v>37.618000029999997</v>
      </c>
      <c r="G132">
        <v>0.79490000000000005</v>
      </c>
      <c r="H132">
        <v>30.634000780000001</v>
      </c>
      <c r="J132" s="2">
        <f>TREND(Calibration!$A$2:$A$4,Calibration!$B$2:$B$4,C132)</f>
        <v>326.22391890267772</v>
      </c>
      <c r="K132" s="2">
        <f>TREND(Calibration!$A$2:$A$4,Calibration!$C$2:$C$4,E132)</f>
        <v>427.76713402805967</v>
      </c>
      <c r="L132" s="2">
        <f>TREND(Calibration!$A$2:$A$4,Calibration!$D$2:$D$4,G132)</f>
        <v>576.24297816963178</v>
      </c>
    </row>
    <row r="133" spans="1:12" x14ac:dyDescent="0.25">
      <c r="A133">
        <v>655078</v>
      </c>
      <c r="B133">
        <v>15.190999980000001</v>
      </c>
      <c r="C133">
        <v>0.30270999999999998</v>
      </c>
      <c r="D133">
        <v>34.665000919999997</v>
      </c>
      <c r="E133">
        <v>0.24902999000000001</v>
      </c>
      <c r="F133">
        <v>37.618000029999997</v>
      </c>
      <c r="G133">
        <v>0.80199999</v>
      </c>
      <c r="H133">
        <v>30.631000520000001</v>
      </c>
      <c r="J133" s="2">
        <f>TREND(Calibration!$A$2:$A$4,Calibration!$B$2:$B$4,C133)</f>
        <v>314.99080123712724</v>
      </c>
      <c r="K133" s="2">
        <f>TREND(Calibration!$A$2:$A$4,Calibration!$C$2:$C$4,E133)</f>
        <v>427.76713402805967</v>
      </c>
      <c r="L133" s="2">
        <f>TREND(Calibration!$A$2:$A$4,Calibration!$D$2:$D$4,G133)</f>
        <v>581.27463755498491</v>
      </c>
    </row>
    <row r="134" spans="1:12" x14ac:dyDescent="0.25">
      <c r="A134">
        <v>660084</v>
      </c>
      <c r="B134">
        <v>15.225999829999999</v>
      </c>
      <c r="C134">
        <v>0.30248999999999998</v>
      </c>
      <c r="D134">
        <v>34.655998230000002</v>
      </c>
      <c r="E134">
        <v>0.24902999000000001</v>
      </c>
      <c r="F134">
        <v>37.687999730000001</v>
      </c>
      <c r="G134">
        <v>0.82090001999999995</v>
      </c>
      <c r="H134">
        <v>30.659999849999998</v>
      </c>
      <c r="J134" s="2">
        <f>TREND(Calibration!$A$2:$A$4,Calibration!$B$2:$B$4,C134)</f>
        <v>314.01785020723287</v>
      </c>
      <c r="K134" s="2">
        <f>TREND(Calibration!$A$2:$A$4,Calibration!$C$2:$C$4,E134)</f>
        <v>427.76713402805967</v>
      </c>
      <c r="L134" s="2">
        <f>TREND(Calibration!$A$2:$A$4,Calibration!$D$2:$D$4,G134)</f>
        <v>594.6688132274794</v>
      </c>
    </row>
    <row r="135" spans="1:12" x14ac:dyDescent="0.25">
      <c r="A135">
        <v>665184</v>
      </c>
      <c r="B135">
        <v>15.15799999</v>
      </c>
      <c r="C135">
        <v>0.30053999999999997</v>
      </c>
      <c r="D135">
        <v>34.648998259999999</v>
      </c>
      <c r="E135">
        <v>0.24865000000000001</v>
      </c>
      <c r="F135">
        <v>37.643001560000002</v>
      </c>
      <c r="G135">
        <v>0.80949998000000001</v>
      </c>
      <c r="H135">
        <v>30.708000179999999</v>
      </c>
      <c r="J135" s="2">
        <f>TREND(Calibration!$A$2:$A$4,Calibration!$B$2:$B$4,C135)</f>
        <v>305.39396607862477</v>
      </c>
      <c r="K135" s="2">
        <f>TREND(Calibration!$A$2:$A$4,Calibration!$C$2:$C$4,E135)</f>
        <v>424.80069514668548</v>
      </c>
      <c r="L135" s="2">
        <f>TREND(Calibration!$A$2:$A$4,Calibration!$D$2:$D$4,G135)</f>
        <v>586.58977110778619</v>
      </c>
    </row>
    <row r="136" spans="1:12" x14ac:dyDescent="0.25">
      <c r="A136">
        <v>670231</v>
      </c>
      <c r="B136">
        <v>15.09300041</v>
      </c>
      <c r="C136">
        <v>0.30314001000000002</v>
      </c>
      <c r="D136">
        <v>34.678001399999999</v>
      </c>
      <c r="E136">
        <v>0.24871001000000001</v>
      </c>
      <c r="F136">
        <v>37.700000760000002</v>
      </c>
      <c r="G136">
        <v>0.81440002</v>
      </c>
      <c r="H136">
        <v>30.666000369999999</v>
      </c>
      <c r="J136" s="2">
        <f>TREND(Calibration!$A$2:$A$4,Calibration!$B$2:$B$4,C136)</f>
        <v>316.89252247514924</v>
      </c>
      <c r="K136" s="2">
        <f>TREND(Calibration!$A$2:$A$4,Calibration!$C$2:$C$4,E136)</f>
        <v>425.26917062570146</v>
      </c>
      <c r="L136" s="2">
        <f>TREND(Calibration!$A$2:$A$4,Calibration!$D$2:$D$4,G136)</f>
        <v>590.06235800644458</v>
      </c>
    </row>
    <row r="137" spans="1:12" x14ac:dyDescent="0.25">
      <c r="A137">
        <v>675194</v>
      </c>
      <c r="B137">
        <v>14.9829998</v>
      </c>
      <c r="C137">
        <v>0.29892001000000001</v>
      </c>
      <c r="D137">
        <v>34.667999270000003</v>
      </c>
      <c r="E137">
        <v>0.24876000000000001</v>
      </c>
      <c r="F137">
        <v>37.637001040000001</v>
      </c>
      <c r="G137">
        <v>0.79979997999999997</v>
      </c>
      <c r="H137">
        <v>30.614999770000001</v>
      </c>
      <c r="J137" s="2">
        <f>TREND(Calibration!$A$2:$A$4,Calibration!$B$2:$B$4,C137)</f>
        <v>298.22955271990509</v>
      </c>
      <c r="K137" s="2">
        <f>TREND(Calibration!$A$2:$A$4,Calibration!$C$2:$C$4,E137)</f>
        <v>425.65942373678308</v>
      </c>
      <c r="L137" s="2">
        <f>TREND(Calibration!$A$2:$A$4,Calibration!$D$2:$D$4,G137)</f>
        <v>579.71552254716505</v>
      </c>
    </row>
    <row r="138" spans="1:12" x14ac:dyDescent="0.25">
      <c r="A138">
        <v>680078</v>
      </c>
      <c r="B138">
        <v>14.96700001</v>
      </c>
      <c r="C138">
        <v>0.30665000999999997</v>
      </c>
      <c r="D138">
        <v>34.655998230000002</v>
      </c>
      <c r="E138">
        <v>0.24860001000000001</v>
      </c>
      <c r="F138">
        <v>37.643001560000002</v>
      </c>
      <c r="G138">
        <v>0.79930000999999995</v>
      </c>
      <c r="H138">
        <v>30.599000929999999</v>
      </c>
      <c r="J138" s="2">
        <f>TREND(Calibration!$A$2:$A$4,Calibration!$B$2:$B$4,C138)</f>
        <v>332.41551390664358</v>
      </c>
      <c r="K138" s="2">
        <f>TREND(Calibration!$A$2:$A$4,Calibration!$C$2:$C$4,E138)</f>
        <v>424.41044203560409</v>
      </c>
      <c r="L138" s="2">
        <f>TREND(Calibration!$A$2:$A$4,Calibration!$D$2:$D$4,G138)</f>
        <v>579.36120109841715</v>
      </c>
    </row>
    <row r="139" spans="1:12" x14ac:dyDescent="0.25">
      <c r="A139">
        <v>685079</v>
      </c>
      <c r="B139">
        <v>14.960000040000001</v>
      </c>
      <c r="C139">
        <v>0.30583999000000001</v>
      </c>
      <c r="D139">
        <v>34.655998230000002</v>
      </c>
      <c r="E139">
        <v>0.24871001000000001</v>
      </c>
      <c r="F139">
        <v>37.659000399999996</v>
      </c>
      <c r="G139">
        <v>0.79979997999999997</v>
      </c>
      <c r="H139">
        <v>30.556999210000001</v>
      </c>
      <c r="J139" s="2">
        <f>TREND(Calibration!$A$2:$A$4,Calibration!$B$2:$B$4,C139)</f>
        <v>328.83319666466673</v>
      </c>
      <c r="K139" s="2">
        <f>TREND(Calibration!$A$2:$A$4,Calibration!$C$2:$C$4,E139)</f>
        <v>425.26917062570146</v>
      </c>
      <c r="L139" s="2">
        <f>TREND(Calibration!$A$2:$A$4,Calibration!$D$2:$D$4,G139)</f>
        <v>579.71552254716505</v>
      </c>
    </row>
    <row r="140" spans="1:12" x14ac:dyDescent="0.25">
      <c r="A140">
        <v>690166</v>
      </c>
      <c r="B140">
        <v>15.09000015</v>
      </c>
      <c r="C140">
        <v>0.29967999000000001</v>
      </c>
      <c r="D140">
        <v>34.630001069999999</v>
      </c>
      <c r="E140">
        <v>0.24898000000000001</v>
      </c>
      <c r="F140">
        <v>37.655998230000002</v>
      </c>
      <c r="G140">
        <v>0.80790001</v>
      </c>
      <c r="H140">
        <v>30.666000369999999</v>
      </c>
      <c r="J140" s="2">
        <f>TREND(Calibration!$A$2:$A$4,Calibration!$B$2:$B$4,C140)</f>
        <v>301.59056782762809</v>
      </c>
      <c r="K140" s="2">
        <f>TREND(Calibration!$A$2:$A$4,Calibration!$C$2:$C$4,E140)</f>
        <v>427.37688091697805</v>
      </c>
      <c r="L140" s="2">
        <f>TREND(Calibration!$A$2:$A$4,Calibration!$D$2:$D$4,G140)</f>
        <v>585.45589569855565</v>
      </c>
    </row>
    <row r="141" spans="1:12" x14ac:dyDescent="0.25">
      <c r="A141">
        <v>695170</v>
      </c>
      <c r="B141">
        <v>15.097000120000001</v>
      </c>
      <c r="C141">
        <v>0.29956999000000001</v>
      </c>
      <c r="D141">
        <v>34.667999270000003</v>
      </c>
      <c r="E141">
        <v>0.24865000000000001</v>
      </c>
      <c r="F141">
        <v>37.64599991</v>
      </c>
      <c r="G141">
        <v>0.80360001000000003</v>
      </c>
      <c r="H141">
        <v>30.57600021</v>
      </c>
      <c r="J141" s="2">
        <f>TREND(Calibration!$A$2:$A$4,Calibration!$B$2:$B$4,C141)</f>
        <v>301.1040923126809</v>
      </c>
      <c r="K141" s="2">
        <f>TREND(Calibration!$A$2:$A$4,Calibration!$C$2:$C$4,E141)</f>
        <v>424.80069514668548</v>
      </c>
      <c r="L141" s="2">
        <f>TREND(Calibration!$A$2:$A$4,Calibration!$D$2:$D$4,G141)</f>
        <v>582.40854839848646</v>
      </c>
    </row>
    <row r="142" spans="1:12" x14ac:dyDescent="0.25">
      <c r="A142">
        <v>700078</v>
      </c>
      <c r="B142">
        <v>15.20100021</v>
      </c>
      <c r="C142">
        <v>0.31244000999999999</v>
      </c>
      <c r="D142">
        <v>34.683998109999997</v>
      </c>
      <c r="E142">
        <v>0.24902999000000001</v>
      </c>
      <c r="F142">
        <v>37.674999239999998</v>
      </c>
      <c r="G142">
        <v>0.80199999</v>
      </c>
      <c r="H142">
        <v>30.57900047</v>
      </c>
      <c r="J142" s="2">
        <f>TREND(Calibration!$A$2:$A$4,Calibration!$B$2:$B$4,C142)</f>
        <v>358.02181601158759</v>
      </c>
      <c r="K142" s="2">
        <f>TREND(Calibration!$A$2:$A$4,Calibration!$C$2:$C$4,E142)</f>
        <v>427.76713402805967</v>
      </c>
      <c r="L142" s="2">
        <f>TREND(Calibration!$A$2:$A$4,Calibration!$D$2:$D$4,G142)</f>
        <v>581.27463755498491</v>
      </c>
    </row>
    <row r="143" spans="1:12" x14ac:dyDescent="0.25">
      <c r="A143">
        <v>705078</v>
      </c>
      <c r="B143">
        <v>15.248999599999999</v>
      </c>
      <c r="C143">
        <v>0.30805999000000001</v>
      </c>
      <c r="D143">
        <v>34.64599991</v>
      </c>
      <c r="E143">
        <v>0.24891999000000001</v>
      </c>
      <c r="F143">
        <v>37.659000399999996</v>
      </c>
      <c r="G143">
        <v>0.79549998</v>
      </c>
      <c r="H143">
        <v>30.586000439999999</v>
      </c>
      <c r="J143" s="2">
        <f>TREND(Calibration!$A$2:$A$4,Calibration!$B$2:$B$4,C143)</f>
        <v>338.65115705723588</v>
      </c>
      <c r="K143" s="2">
        <f>TREND(Calibration!$A$2:$A$4,Calibration!$C$2:$C$4,E143)</f>
        <v>426.9084054379623</v>
      </c>
      <c r="L143" s="2">
        <f>TREND(Calibration!$A$2:$A$4,Calibration!$D$2:$D$4,G143)</f>
        <v>576.66817524709586</v>
      </c>
    </row>
    <row r="144" spans="1:12" x14ac:dyDescent="0.25">
      <c r="A144">
        <v>710226</v>
      </c>
      <c r="B144">
        <v>15.243000029999999</v>
      </c>
      <c r="C144">
        <v>0.30379</v>
      </c>
      <c r="D144">
        <v>34.687999730000001</v>
      </c>
      <c r="E144">
        <v>0.24902999000000001</v>
      </c>
      <c r="F144">
        <v>37.620998380000003</v>
      </c>
      <c r="G144">
        <v>0.79280001</v>
      </c>
      <c r="H144">
        <v>30.538000109999999</v>
      </c>
      <c r="J144" s="2">
        <f>TREND(Calibration!$A$2:$A$4,Calibration!$B$2:$B$4,C144)</f>
        <v>319.7671062929719</v>
      </c>
      <c r="K144" s="2">
        <f>TREND(Calibration!$A$2:$A$4,Calibration!$C$2:$C$4,E144)</f>
        <v>427.76713402805967</v>
      </c>
      <c r="L144" s="2">
        <f>TREND(Calibration!$A$2:$A$4,Calibration!$D$2:$D$4,G144)</f>
        <v>574.75474587738245</v>
      </c>
    </row>
    <row r="145" spans="1:12" x14ac:dyDescent="0.25">
      <c r="A145">
        <v>715177</v>
      </c>
      <c r="B145">
        <v>15.18799973</v>
      </c>
      <c r="C145">
        <v>0.30659999999999998</v>
      </c>
      <c r="D145">
        <v>34.687999730000001</v>
      </c>
      <c r="E145">
        <v>0.24902999000000001</v>
      </c>
      <c r="F145">
        <v>37.637001040000001</v>
      </c>
      <c r="G145">
        <v>0.79820000999999996</v>
      </c>
      <c r="H145">
        <v>30.538000109999999</v>
      </c>
      <c r="J145" s="2">
        <f>TREND(Calibration!$A$2:$A$4,Calibration!$B$2:$B$4,C145)</f>
        <v>332.19434444753006</v>
      </c>
      <c r="K145" s="2">
        <f>TREND(Calibration!$A$2:$A$4,Calibration!$C$2:$C$4,E145)</f>
        <v>427.76713402805967</v>
      </c>
      <c r="L145" s="2">
        <f>TREND(Calibration!$A$2:$A$4,Calibration!$D$2:$D$4,G145)</f>
        <v>578.5816471379344</v>
      </c>
    </row>
    <row r="146" spans="1:12" x14ac:dyDescent="0.25">
      <c r="A146">
        <v>720078</v>
      </c>
      <c r="B146">
        <v>15.11600018</v>
      </c>
      <c r="C146">
        <v>0.30941001000000001</v>
      </c>
      <c r="D146">
        <v>34.678001399999999</v>
      </c>
      <c r="E146">
        <v>0.24898000000000001</v>
      </c>
      <c r="F146">
        <v>37.655998230000002</v>
      </c>
      <c r="G146">
        <v>0.79979997999999997</v>
      </c>
      <c r="H146">
        <v>30.586000439999999</v>
      </c>
      <c r="J146" s="2">
        <f>TREND(Calibration!$A$2:$A$4,Calibration!$B$2:$B$4,C146)</f>
        <v>344.62162682713529</v>
      </c>
      <c r="K146" s="2">
        <f>TREND(Calibration!$A$2:$A$4,Calibration!$C$2:$C$4,E146)</f>
        <v>427.37688091697805</v>
      </c>
      <c r="L146" s="2">
        <f>TREND(Calibration!$A$2:$A$4,Calibration!$D$2:$D$4,G146)</f>
        <v>579.71552254716505</v>
      </c>
    </row>
    <row r="147" spans="1:12" x14ac:dyDescent="0.25">
      <c r="A147">
        <v>725078</v>
      </c>
      <c r="B147">
        <v>15.06400013</v>
      </c>
      <c r="C147">
        <v>0.30783999000000001</v>
      </c>
      <c r="D147">
        <v>34.638999939999998</v>
      </c>
      <c r="E147">
        <v>0.24902999000000001</v>
      </c>
      <c r="F147">
        <v>37.659000399999996</v>
      </c>
      <c r="G147">
        <v>0.80299997000000001</v>
      </c>
      <c r="H147">
        <v>30.604999540000001</v>
      </c>
      <c r="J147" s="2">
        <f>TREND(Calibration!$A$2:$A$4,Calibration!$B$2:$B$4,C147)</f>
        <v>337.67820602734173</v>
      </c>
      <c r="K147" s="2">
        <f>TREND(Calibration!$A$2:$A$4,Calibration!$C$2:$C$4,E147)</f>
        <v>427.76713402805967</v>
      </c>
      <c r="L147" s="2">
        <f>TREND(Calibration!$A$2:$A$4,Calibration!$D$2:$D$4,G147)</f>
        <v>581.98330879989726</v>
      </c>
    </row>
    <row r="148" spans="1:12" x14ac:dyDescent="0.25">
      <c r="A148">
        <v>730078</v>
      </c>
      <c r="B148">
        <v>15.01200008</v>
      </c>
      <c r="C148">
        <v>0.30713998999999997</v>
      </c>
      <c r="D148">
        <v>34.636001589999999</v>
      </c>
      <c r="E148">
        <v>0.24908</v>
      </c>
      <c r="F148">
        <v>37.661998750000002</v>
      </c>
      <c r="G148">
        <v>0.80299997000000001</v>
      </c>
      <c r="H148">
        <v>30.614999770000001</v>
      </c>
      <c r="J148" s="2">
        <f>TREND(Calibration!$A$2:$A$4,Calibration!$B$2:$B$4,C148)</f>
        <v>334.58245275040531</v>
      </c>
      <c r="K148" s="2">
        <f>TREND(Calibration!$A$2:$A$4,Calibration!$C$2:$C$4,E148)</f>
        <v>428.15754327161221</v>
      </c>
      <c r="L148" s="2">
        <f>TREND(Calibration!$A$2:$A$4,Calibration!$D$2:$D$4,G148)</f>
        <v>581.98330879989726</v>
      </c>
    </row>
    <row r="149" spans="1:12" x14ac:dyDescent="0.25">
      <c r="A149">
        <v>735078</v>
      </c>
      <c r="B149">
        <v>14.972999570000001</v>
      </c>
      <c r="C149">
        <v>0.30654000999999997</v>
      </c>
      <c r="D149">
        <v>34.630001069999999</v>
      </c>
      <c r="E149">
        <v>0.24918999999999999</v>
      </c>
      <c r="F149">
        <v>37.687999730000001</v>
      </c>
      <c r="G149">
        <v>0.80519998000000004</v>
      </c>
      <c r="H149">
        <v>30.631000520000001</v>
      </c>
      <c r="J149" s="2">
        <f>TREND(Calibration!$A$2:$A$4,Calibration!$B$2:$B$4,C149)</f>
        <v>331.92903839169662</v>
      </c>
      <c r="K149" s="2">
        <f>TREND(Calibration!$A$2:$A$4,Calibration!$C$2:$C$4,E149)</f>
        <v>429.01627186170958</v>
      </c>
      <c r="L149" s="2">
        <f>TREND(Calibration!$A$2:$A$4,Calibration!$D$2:$D$4,G149)</f>
        <v>583.54242380771711</v>
      </c>
    </row>
    <row r="150" spans="1:12" x14ac:dyDescent="0.25">
      <c r="A150">
        <v>740078</v>
      </c>
      <c r="B150">
        <v>15.022000309999999</v>
      </c>
      <c r="C150">
        <v>0.30805999000000001</v>
      </c>
      <c r="D150">
        <v>34.630001069999999</v>
      </c>
      <c r="E150">
        <v>0.24908</v>
      </c>
      <c r="F150">
        <v>37.665000919999997</v>
      </c>
      <c r="G150">
        <v>0.80199999</v>
      </c>
      <c r="H150">
        <v>30.652999879999999</v>
      </c>
      <c r="J150" s="2">
        <f>TREND(Calibration!$A$2:$A$4,Calibration!$B$2:$B$4,C150)</f>
        <v>338.65115705723588</v>
      </c>
      <c r="K150" s="2">
        <f>TREND(Calibration!$A$2:$A$4,Calibration!$C$2:$C$4,E150)</f>
        <v>428.15754327161221</v>
      </c>
      <c r="L150" s="2">
        <f>TREND(Calibration!$A$2:$A$4,Calibration!$D$2:$D$4,G150)</f>
        <v>581.27463755498491</v>
      </c>
    </row>
    <row r="151" spans="1:12" x14ac:dyDescent="0.25">
      <c r="A151">
        <v>745078</v>
      </c>
      <c r="B151">
        <v>15.102999690000001</v>
      </c>
      <c r="C151">
        <v>0.30687001000000003</v>
      </c>
      <c r="D151">
        <v>34.696998600000001</v>
      </c>
      <c r="E151">
        <v>0.24902999000000001</v>
      </c>
      <c r="F151">
        <v>37.668998719999998</v>
      </c>
      <c r="G151">
        <v>0.79759997000000005</v>
      </c>
      <c r="H151">
        <v>30.70100021</v>
      </c>
      <c r="J151" s="2">
        <f>TREND(Calibration!$A$2:$A$4,Calibration!$B$2:$B$4,C151)</f>
        <v>333.38846493653818</v>
      </c>
      <c r="K151" s="2">
        <f>TREND(Calibration!$A$2:$A$4,Calibration!$C$2:$C$4,E151)</f>
        <v>427.76713402805967</v>
      </c>
      <c r="L151" s="2">
        <f>TREND(Calibration!$A$2:$A$4,Calibration!$D$2:$D$4,G151)</f>
        <v>578.15640753934531</v>
      </c>
    </row>
    <row r="152" spans="1:12" x14ac:dyDescent="0.25">
      <c r="A152">
        <v>750195</v>
      </c>
      <c r="B152">
        <v>15.131999970000001</v>
      </c>
      <c r="C152">
        <v>0.30599999</v>
      </c>
      <c r="D152">
        <v>34.678001399999999</v>
      </c>
      <c r="E152">
        <v>0.24902999000000001</v>
      </c>
      <c r="F152">
        <v>37.64599991</v>
      </c>
      <c r="G152">
        <v>0.78410000000000002</v>
      </c>
      <c r="H152">
        <v>30.62800026</v>
      </c>
      <c r="J152" s="2">
        <f>TREND(Calibration!$A$2:$A$4,Calibration!$B$2:$B$4,C152)</f>
        <v>329.54079741368082</v>
      </c>
      <c r="K152" s="2">
        <f>TREND(Calibration!$A$2:$A$4,Calibration!$C$2:$C$4,E152)</f>
        <v>427.76713402805967</v>
      </c>
      <c r="L152" s="2">
        <f>TREND(Calibration!$A$2:$A$4,Calibration!$D$2:$D$4,G152)</f>
        <v>568.58917564852777</v>
      </c>
    </row>
    <row r="153" spans="1:12" x14ac:dyDescent="0.25">
      <c r="A153">
        <v>755115</v>
      </c>
      <c r="B153">
        <v>15.194000239999999</v>
      </c>
      <c r="C153">
        <v>0.30421999</v>
      </c>
      <c r="D153">
        <v>34.661998750000002</v>
      </c>
      <c r="E153">
        <v>0.24902999000000001</v>
      </c>
      <c r="F153">
        <v>37.631000520000001</v>
      </c>
      <c r="G153">
        <v>0.78899996999999999</v>
      </c>
      <c r="H153">
        <v>30.586000439999999</v>
      </c>
      <c r="J153" s="2">
        <f>TREND(Calibration!$A$2:$A$4,Calibration!$B$2:$B$4,C153)</f>
        <v>321.66873908089997</v>
      </c>
      <c r="K153" s="2">
        <f>TREND(Calibration!$A$2:$A$4,Calibration!$C$2:$C$4,E153)</f>
        <v>427.76713402805967</v>
      </c>
      <c r="L153" s="2">
        <f>TREND(Calibration!$A$2:$A$4,Calibration!$D$2:$D$4,G153)</f>
        <v>572.06171293920681</v>
      </c>
    </row>
    <row r="154" spans="1:12" x14ac:dyDescent="0.25">
      <c r="A154">
        <v>760078</v>
      </c>
      <c r="B154">
        <v>15.21700001</v>
      </c>
      <c r="C154">
        <v>0.30616999</v>
      </c>
      <c r="D154">
        <v>34.630001069999999</v>
      </c>
      <c r="E154">
        <v>0.24902999000000001</v>
      </c>
      <c r="F154">
        <v>37.620998380000003</v>
      </c>
      <c r="G154">
        <v>0.79710000999999997</v>
      </c>
      <c r="H154">
        <v>30.666000369999999</v>
      </c>
      <c r="J154" s="2">
        <f>TREND(Calibration!$A$2:$A$4,Calibration!$B$2:$B$4,C154)</f>
        <v>330.29262320950806</v>
      </c>
      <c r="K154" s="2">
        <f>TREND(Calibration!$A$2:$A$4,Calibration!$C$2:$C$4,E154)</f>
        <v>427.76713402805967</v>
      </c>
      <c r="L154" s="2">
        <f>TREND(Calibration!$A$2:$A$4,Calibration!$D$2:$D$4,G154)</f>
        <v>577.80209317745164</v>
      </c>
    </row>
    <row r="155" spans="1:12" x14ac:dyDescent="0.25">
      <c r="A155">
        <v>765190</v>
      </c>
      <c r="B155">
        <v>15.14500046</v>
      </c>
      <c r="C155">
        <v>0.30237999999999998</v>
      </c>
      <c r="D155">
        <v>34.674999239999998</v>
      </c>
      <c r="E155">
        <v>0.24876000000000001</v>
      </c>
      <c r="F155">
        <v>37.633998869999999</v>
      </c>
      <c r="G155">
        <v>0.79170001000000001</v>
      </c>
      <c r="H155">
        <v>30.63999939</v>
      </c>
      <c r="J155" s="2">
        <f>TREND(Calibration!$A$2:$A$4,Calibration!$B$2:$B$4,C155)</f>
        <v>313.53137469228591</v>
      </c>
      <c r="K155" s="2">
        <f>TREND(Calibration!$A$2:$A$4,Calibration!$C$2:$C$4,E155)</f>
        <v>425.65942373678308</v>
      </c>
      <c r="L155" s="2">
        <f>TREND(Calibration!$A$2:$A$4,Calibration!$D$2:$D$4,G155)</f>
        <v>573.97519191689958</v>
      </c>
    </row>
    <row r="156" spans="1:12" x14ac:dyDescent="0.25">
      <c r="A156">
        <v>770079</v>
      </c>
      <c r="B156">
        <v>15.09300041</v>
      </c>
      <c r="C156">
        <v>0.30026998999999999</v>
      </c>
      <c r="D156">
        <v>34.683998109999997</v>
      </c>
      <c r="E156">
        <v>0.24898000000000001</v>
      </c>
      <c r="F156">
        <v>37.631000520000001</v>
      </c>
      <c r="G156">
        <v>0.78090000000000004</v>
      </c>
      <c r="H156">
        <v>30.618000030000001</v>
      </c>
      <c r="J156" s="2">
        <f>TREND(Calibration!$A$2:$A$4,Calibration!$B$2:$B$4,C156)</f>
        <v>304.1998455896171</v>
      </c>
      <c r="K156" s="2">
        <f>TREND(Calibration!$A$2:$A$4,Calibration!$C$2:$C$4,E156)</f>
        <v>427.37688091697805</v>
      </c>
      <c r="L156" s="2">
        <f>TREND(Calibration!$A$2:$A$4,Calibration!$D$2:$D$4,G156)</f>
        <v>566.32138230894145</v>
      </c>
    </row>
    <row r="157" spans="1:12" x14ac:dyDescent="0.25">
      <c r="A157">
        <v>775078</v>
      </c>
      <c r="B157">
        <v>15.024999619999999</v>
      </c>
      <c r="C157">
        <v>0.30410999</v>
      </c>
      <c r="D157">
        <v>34.64599991</v>
      </c>
      <c r="E157">
        <v>0.24876000000000001</v>
      </c>
      <c r="F157">
        <v>37.637001040000001</v>
      </c>
      <c r="G157">
        <v>0.78359997000000003</v>
      </c>
      <c r="H157">
        <v>30.618000030000001</v>
      </c>
      <c r="J157" s="2">
        <f>TREND(Calibration!$A$2:$A$4,Calibration!$B$2:$B$4,C157)</f>
        <v>321.18226356595301</v>
      </c>
      <c r="K157" s="2">
        <f>TREND(Calibration!$A$2:$A$4,Calibration!$C$2:$C$4,E157)</f>
        <v>425.65942373678308</v>
      </c>
      <c r="L157" s="2">
        <f>TREND(Calibration!$A$2:$A$4,Calibration!$D$2:$D$4,G157)</f>
        <v>568.23481167865486</v>
      </c>
    </row>
    <row r="158" spans="1:12" x14ac:dyDescent="0.25">
      <c r="A158">
        <v>780086</v>
      </c>
      <c r="B158">
        <v>14.99600029</v>
      </c>
      <c r="C158">
        <v>0.30421999</v>
      </c>
      <c r="D158">
        <v>34.623001100000003</v>
      </c>
      <c r="E158">
        <v>0.24865000000000001</v>
      </c>
      <c r="F158">
        <v>37.700000760000002</v>
      </c>
      <c r="G158">
        <v>0.80030000000000001</v>
      </c>
      <c r="H158">
        <v>30.624000550000002</v>
      </c>
      <c r="J158" s="2">
        <f>TREND(Calibration!$A$2:$A$4,Calibration!$B$2:$B$4,C158)</f>
        <v>321.66873908089997</v>
      </c>
      <c r="K158" s="2">
        <f>TREND(Calibration!$A$2:$A$4,Calibration!$C$2:$C$4,E158)</f>
        <v>424.80069514668548</v>
      </c>
      <c r="L158" s="2">
        <f>TREND(Calibration!$A$2:$A$4,Calibration!$D$2:$D$4,G158)</f>
        <v>580.06987943018385</v>
      </c>
    </row>
    <row r="159" spans="1:12" x14ac:dyDescent="0.25">
      <c r="A159">
        <v>785078</v>
      </c>
      <c r="B159">
        <v>14.963999749999999</v>
      </c>
      <c r="C159">
        <v>0.30103001000000001</v>
      </c>
      <c r="D159">
        <v>34.632999419999997</v>
      </c>
      <c r="E159">
        <v>0.24876000000000001</v>
      </c>
      <c r="F159">
        <v>37.633998869999999</v>
      </c>
      <c r="G159">
        <v>0.79119998000000002</v>
      </c>
      <c r="H159">
        <v>30.57600021</v>
      </c>
      <c r="J159" s="2">
        <f>TREND(Calibration!$A$2:$A$4,Calibration!$B$2:$B$4,C159)</f>
        <v>307.56103759752727</v>
      </c>
      <c r="K159" s="2">
        <f>TREND(Calibration!$A$2:$A$4,Calibration!$C$2:$C$4,E159)</f>
        <v>425.65942373678308</v>
      </c>
      <c r="L159" s="2">
        <f>TREND(Calibration!$A$2:$A$4,Calibration!$D$2:$D$4,G159)</f>
        <v>573.62082794702667</v>
      </c>
    </row>
    <row r="160" spans="1:12" x14ac:dyDescent="0.25">
      <c r="A160">
        <v>790085</v>
      </c>
      <c r="B160">
        <v>15.022000309999999</v>
      </c>
      <c r="C160">
        <v>0.30654000999999997</v>
      </c>
      <c r="D160">
        <v>34.606998439999998</v>
      </c>
      <c r="E160">
        <v>0.24865000000000001</v>
      </c>
      <c r="F160">
        <v>37.64599991</v>
      </c>
      <c r="G160">
        <v>0.80030000000000001</v>
      </c>
      <c r="H160">
        <v>30.65600014</v>
      </c>
      <c r="J160" s="2">
        <f>TREND(Calibration!$A$2:$A$4,Calibration!$B$2:$B$4,C160)</f>
        <v>331.92903839169662</v>
      </c>
      <c r="K160" s="2">
        <f>TREND(Calibration!$A$2:$A$4,Calibration!$C$2:$C$4,E160)</f>
        <v>424.80069514668548</v>
      </c>
      <c r="L160" s="2">
        <f>TREND(Calibration!$A$2:$A$4,Calibration!$D$2:$D$4,G160)</f>
        <v>580.06987943018385</v>
      </c>
    </row>
    <row r="161" spans="1:12" x14ac:dyDescent="0.25">
      <c r="A161">
        <v>795103</v>
      </c>
      <c r="B161">
        <v>15.09300041</v>
      </c>
      <c r="C161">
        <v>0.30368000000000001</v>
      </c>
      <c r="D161">
        <v>34.613998410000001</v>
      </c>
      <c r="E161">
        <v>0.24871001000000001</v>
      </c>
      <c r="F161">
        <v>37.674999239999998</v>
      </c>
      <c r="G161">
        <v>0.80250001000000004</v>
      </c>
      <c r="H161">
        <v>30.663000109999999</v>
      </c>
      <c r="J161" s="2">
        <f>TREND(Calibration!$A$2:$A$4,Calibration!$B$2:$B$4,C161)</f>
        <v>319.28063077802472</v>
      </c>
      <c r="K161" s="2">
        <f>TREND(Calibration!$A$2:$A$4,Calibration!$C$2:$C$4,E161)</f>
        <v>425.26917062570146</v>
      </c>
      <c r="L161" s="2">
        <f>TREND(Calibration!$A$2:$A$4,Calibration!$D$2:$D$4,G161)</f>
        <v>581.62899443800359</v>
      </c>
    </row>
    <row r="162" spans="1:12" x14ac:dyDescent="0.25">
      <c r="A162">
        <v>800079</v>
      </c>
      <c r="B162">
        <v>15.100000380000001</v>
      </c>
      <c r="C162">
        <v>0.30098000000000003</v>
      </c>
      <c r="D162">
        <v>34.630001069999999</v>
      </c>
      <c r="E162">
        <v>0.24871001000000001</v>
      </c>
      <c r="F162">
        <v>37.659000399999996</v>
      </c>
      <c r="G162">
        <v>0.79329996999999997</v>
      </c>
      <c r="H162">
        <v>30.562999730000001</v>
      </c>
      <c r="J162" s="2">
        <f>TREND(Calibration!$A$2:$A$4,Calibration!$B$2:$B$4,C162)</f>
        <v>307.33986813841352</v>
      </c>
      <c r="K162" s="2">
        <f>TREND(Calibration!$A$2:$A$4,Calibration!$C$2:$C$4,E162)</f>
        <v>425.26917062570146</v>
      </c>
      <c r="L162" s="2">
        <f>TREND(Calibration!$A$2:$A$4,Calibration!$D$2:$D$4,G162)</f>
        <v>575.109060239276</v>
      </c>
    </row>
    <row r="163" spans="1:12" x14ac:dyDescent="0.25">
      <c r="A163">
        <v>805078</v>
      </c>
      <c r="B163">
        <v>15.13899994</v>
      </c>
      <c r="C163">
        <v>0.30048998999999998</v>
      </c>
      <c r="D163">
        <v>34.659000399999996</v>
      </c>
      <c r="E163">
        <v>0.24871001000000001</v>
      </c>
      <c r="F163">
        <v>37.624000549999998</v>
      </c>
      <c r="G163">
        <v>0.79820000999999996</v>
      </c>
      <c r="H163">
        <v>30.56999969</v>
      </c>
      <c r="J163" s="2">
        <f>TREND(Calibration!$A$2:$A$4,Calibration!$B$2:$B$4,C163)</f>
        <v>305.17279661951125</v>
      </c>
      <c r="K163" s="2">
        <f>TREND(Calibration!$A$2:$A$4,Calibration!$C$2:$C$4,E163)</f>
        <v>425.26917062570146</v>
      </c>
      <c r="L163" s="2">
        <f>TREND(Calibration!$A$2:$A$4,Calibration!$D$2:$D$4,G163)</f>
        <v>578.5816471379344</v>
      </c>
    </row>
    <row r="164" spans="1:12" x14ac:dyDescent="0.25">
      <c r="A164">
        <v>810165</v>
      </c>
      <c r="B164">
        <v>15.178000450000001</v>
      </c>
      <c r="C164">
        <v>0.30968001000000001</v>
      </c>
      <c r="D164">
        <v>34.626998899999997</v>
      </c>
      <c r="E164">
        <v>0.24871001000000001</v>
      </c>
      <c r="F164">
        <v>37.668998719999998</v>
      </c>
      <c r="G164">
        <v>0.80900002000000004</v>
      </c>
      <c r="H164">
        <v>30.621000290000001</v>
      </c>
      <c r="J164" s="2">
        <f>TREND(Calibration!$A$2:$A$4,Calibration!$B$2:$B$4,C164)</f>
        <v>345.81570309109634</v>
      </c>
      <c r="K164" s="2">
        <f>TREND(Calibration!$A$2:$A$4,Calibration!$C$2:$C$4,E164)</f>
        <v>425.26917062570146</v>
      </c>
      <c r="L164" s="2">
        <f>TREND(Calibration!$A$2:$A$4,Calibration!$D$2:$D$4,G164)</f>
        <v>586.23545674589263</v>
      </c>
    </row>
    <row r="165" spans="1:12" x14ac:dyDescent="0.25">
      <c r="A165">
        <v>815081</v>
      </c>
      <c r="B165">
        <v>15.07699966</v>
      </c>
      <c r="C165">
        <v>0.30168</v>
      </c>
      <c r="D165">
        <v>34.652000430000001</v>
      </c>
      <c r="E165">
        <v>0.24865000000000001</v>
      </c>
      <c r="F165">
        <v>37.637001040000001</v>
      </c>
      <c r="G165">
        <v>0.79979997999999997</v>
      </c>
      <c r="H165">
        <v>30.538000109999999</v>
      </c>
      <c r="J165" s="2">
        <f>TREND(Calibration!$A$2:$A$4,Calibration!$B$2:$B$4,C165)</f>
        <v>310.43562141534971</v>
      </c>
      <c r="K165" s="2">
        <f>TREND(Calibration!$A$2:$A$4,Calibration!$C$2:$C$4,E165)</f>
        <v>424.80069514668548</v>
      </c>
      <c r="L165" s="2">
        <f>TREND(Calibration!$A$2:$A$4,Calibration!$D$2:$D$4,G165)</f>
        <v>579.71552254716505</v>
      </c>
    </row>
    <row r="166" spans="1:12" x14ac:dyDescent="0.25">
      <c r="A166">
        <v>820213</v>
      </c>
      <c r="B166">
        <v>14.972999570000001</v>
      </c>
      <c r="C166">
        <v>0.30583999000000001</v>
      </c>
      <c r="D166">
        <v>34.636001589999999</v>
      </c>
      <c r="E166">
        <v>0.24876000000000001</v>
      </c>
      <c r="F166">
        <v>37.624000549999998</v>
      </c>
      <c r="G166">
        <v>0.79759997000000005</v>
      </c>
      <c r="H166">
        <v>30.527999879999999</v>
      </c>
      <c r="J166" s="2">
        <f>TREND(Calibration!$A$2:$A$4,Calibration!$B$2:$B$4,C166)</f>
        <v>328.83319666466673</v>
      </c>
      <c r="K166" s="2">
        <f>TREND(Calibration!$A$2:$A$4,Calibration!$C$2:$C$4,E166)</f>
        <v>425.65942373678308</v>
      </c>
      <c r="L166" s="2">
        <f>TREND(Calibration!$A$2:$A$4,Calibration!$D$2:$D$4,G166)</f>
        <v>578.15640753934531</v>
      </c>
    </row>
    <row r="167" spans="1:12" x14ac:dyDescent="0.25">
      <c r="A167">
        <v>825078</v>
      </c>
      <c r="B167">
        <v>14.914999959999999</v>
      </c>
      <c r="C167">
        <v>0.30410999</v>
      </c>
      <c r="D167">
        <v>34.638999939999998</v>
      </c>
      <c r="E167">
        <v>0.24871001000000001</v>
      </c>
      <c r="F167">
        <v>37.652999880000003</v>
      </c>
      <c r="G167">
        <v>0.79710000999999997</v>
      </c>
      <c r="H167">
        <v>30.51499939</v>
      </c>
      <c r="J167" s="2">
        <f>TREND(Calibration!$A$2:$A$4,Calibration!$B$2:$B$4,C167)</f>
        <v>321.18226356595301</v>
      </c>
      <c r="K167" s="2">
        <f>TREND(Calibration!$A$2:$A$4,Calibration!$C$2:$C$4,E167)</f>
        <v>425.26917062570146</v>
      </c>
      <c r="L167" s="2">
        <f>TREND(Calibration!$A$2:$A$4,Calibration!$D$2:$D$4,G167)</f>
        <v>577.80209317745164</v>
      </c>
    </row>
    <row r="168" spans="1:12" x14ac:dyDescent="0.25">
      <c r="A168">
        <v>830079</v>
      </c>
      <c r="B168">
        <v>14.85999966</v>
      </c>
      <c r="C168">
        <v>0.30275999999999997</v>
      </c>
      <c r="D168">
        <v>34.630001069999999</v>
      </c>
      <c r="E168">
        <v>0.24806</v>
      </c>
      <c r="F168">
        <v>37.598999020000001</v>
      </c>
      <c r="G168">
        <v>0.78899996999999999</v>
      </c>
      <c r="H168">
        <v>30.538000109999999</v>
      </c>
      <c r="J168" s="2">
        <f>TREND(Calibration!$A$2:$A$4,Calibration!$B$2:$B$4,C168)</f>
        <v>315.21192647119415</v>
      </c>
      <c r="K168" s="2">
        <f>TREND(Calibration!$A$2:$A$4,Calibration!$C$2:$C$4,E168)</f>
        <v>420.19478725434419</v>
      </c>
      <c r="L168" s="2">
        <f>TREND(Calibration!$A$2:$A$4,Calibration!$D$2:$D$4,G168)</f>
        <v>572.06171293920681</v>
      </c>
    </row>
    <row r="169" spans="1:12" x14ac:dyDescent="0.25">
      <c r="A169">
        <v>835268</v>
      </c>
      <c r="B169">
        <v>14.87899971</v>
      </c>
      <c r="C169">
        <v>0.30437999999999998</v>
      </c>
      <c r="D169">
        <v>34.636001589999999</v>
      </c>
      <c r="E169">
        <v>0.24806</v>
      </c>
      <c r="F169">
        <v>37.64599991</v>
      </c>
      <c r="G169">
        <v>0.79659997999999999</v>
      </c>
      <c r="H169">
        <v>30.521999359999999</v>
      </c>
      <c r="J169" s="2">
        <f>TREND(Calibration!$A$2:$A$4,Calibration!$B$2:$B$4,C169)</f>
        <v>322.37638405496091</v>
      </c>
      <c r="K169" s="2">
        <f>TREND(Calibration!$A$2:$A$4,Calibration!$C$2:$C$4,E169)</f>
        <v>420.19478725434419</v>
      </c>
      <c r="L169" s="2">
        <f>TREND(Calibration!$A$2:$A$4,Calibration!$D$2:$D$4,G169)</f>
        <v>577.44772920757862</v>
      </c>
    </row>
    <row r="170" spans="1:12" x14ac:dyDescent="0.25">
      <c r="A170">
        <v>840079</v>
      </c>
      <c r="B170">
        <v>14.95100021</v>
      </c>
      <c r="C170">
        <v>0.30437999999999998</v>
      </c>
      <c r="D170">
        <v>34.64599991</v>
      </c>
      <c r="E170">
        <v>0.24811</v>
      </c>
      <c r="F170">
        <v>37.608001710000003</v>
      </c>
      <c r="G170">
        <v>0.77929996999999995</v>
      </c>
      <c r="H170">
        <v>30.57900047</v>
      </c>
      <c r="J170" s="2">
        <f>TREND(Calibration!$A$2:$A$4,Calibration!$B$2:$B$4,C170)</f>
        <v>322.37638405496091</v>
      </c>
      <c r="K170" s="2">
        <f>TREND(Calibration!$A$2:$A$4,Calibration!$C$2:$C$4,E170)</f>
        <v>420.58511843166116</v>
      </c>
      <c r="L170" s="2">
        <f>TREND(Calibration!$A$2:$A$4,Calibration!$D$2:$D$4,G170)</f>
        <v>565.18746437858567</v>
      </c>
    </row>
    <row r="171" spans="1:12" x14ac:dyDescent="0.25">
      <c r="A171">
        <v>845085</v>
      </c>
      <c r="B171">
        <v>15.074000359999999</v>
      </c>
      <c r="C171">
        <v>0.30210998999999999</v>
      </c>
      <c r="D171">
        <v>34.632999419999997</v>
      </c>
      <c r="E171">
        <v>0.24806</v>
      </c>
      <c r="F171">
        <v>37.608001710000003</v>
      </c>
      <c r="G171">
        <v>0.78899996999999999</v>
      </c>
      <c r="H171">
        <v>30.591999049999998</v>
      </c>
      <c r="J171" s="2">
        <f>TREND(Calibration!$A$2:$A$4,Calibration!$B$2:$B$4,C171)</f>
        <v>312.33725420327801</v>
      </c>
      <c r="K171" s="2">
        <f>TREND(Calibration!$A$2:$A$4,Calibration!$C$2:$C$4,E171)</f>
        <v>420.19478725434419</v>
      </c>
      <c r="L171" s="2">
        <f>TREND(Calibration!$A$2:$A$4,Calibration!$D$2:$D$4,G171)</f>
        <v>572.06171293920681</v>
      </c>
    </row>
    <row r="172" spans="1:12" x14ac:dyDescent="0.25">
      <c r="A172">
        <v>850079</v>
      </c>
      <c r="B172">
        <v>15.20699978</v>
      </c>
      <c r="C172">
        <v>0.30632999999999999</v>
      </c>
      <c r="D172">
        <v>34.643001560000002</v>
      </c>
      <c r="E172">
        <v>0.24838001000000001</v>
      </c>
      <c r="F172">
        <v>37.633998869999999</v>
      </c>
      <c r="G172">
        <v>0.78310000999999996</v>
      </c>
      <c r="H172">
        <v>30.621000290000001</v>
      </c>
      <c r="J172" s="2">
        <f>TREND(Calibration!$A$2:$A$4,Calibration!$B$2:$B$4,C172)</f>
        <v>331.00026818356901</v>
      </c>
      <c r="K172" s="2">
        <f>TREND(Calibration!$A$2:$A$4,Calibration!$C$2:$C$4,E172)</f>
        <v>422.69298485540889</v>
      </c>
      <c r="L172" s="2">
        <f>TREND(Calibration!$A$2:$A$4,Calibration!$D$2:$D$4,G172)</f>
        <v>567.88049731676119</v>
      </c>
    </row>
    <row r="173" spans="1:12" x14ac:dyDescent="0.25">
      <c r="A173">
        <v>855078</v>
      </c>
      <c r="B173">
        <v>15.32699966</v>
      </c>
      <c r="C173">
        <v>0.30307999000000002</v>
      </c>
      <c r="D173">
        <v>34.623001100000003</v>
      </c>
      <c r="E173">
        <v>0.24833</v>
      </c>
      <c r="F173">
        <v>37.668998719999998</v>
      </c>
      <c r="G173">
        <v>0.78740001000000004</v>
      </c>
      <c r="H173">
        <v>30.634000780000001</v>
      </c>
      <c r="J173" s="2">
        <f>TREND(Calibration!$A$2:$A$4,Calibration!$B$2:$B$4,C173)</f>
        <v>316.62708374417548</v>
      </c>
      <c r="K173" s="2">
        <f>TREND(Calibration!$A$2:$A$4,Calibration!$C$2:$C$4,E173)</f>
        <v>422.30257561185635</v>
      </c>
      <c r="L173" s="2">
        <f>TREND(Calibration!$A$2:$A$4,Calibration!$D$2:$D$4,G173)</f>
        <v>570.9278446168305</v>
      </c>
    </row>
    <row r="174" spans="1:12" x14ac:dyDescent="0.25">
      <c r="A174">
        <v>860078</v>
      </c>
      <c r="B174">
        <v>15.34300041</v>
      </c>
      <c r="C174">
        <v>0.29865000000000003</v>
      </c>
      <c r="D174">
        <v>34.648998259999999</v>
      </c>
      <c r="E174">
        <v>0.24838001000000001</v>
      </c>
      <c r="F174">
        <v>37.650001529999997</v>
      </c>
      <c r="G174">
        <v>0.79600000000000004</v>
      </c>
      <c r="H174">
        <v>30.679000850000001</v>
      </c>
      <c r="J174" s="2">
        <f>TREND(Calibration!$A$2:$A$4,Calibration!$B$2:$B$4,C174)</f>
        <v>297.03543223089719</v>
      </c>
      <c r="K174" s="2">
        <f>TREND(Calibration!$A$2:$A$4,Calibration!$C$2:$C$4,E174)</f>
        <v>422.69298485540889</v>
      </c>
      <c r="L174" s="2">
        <f>TREND(Calibration!$A$2:$A$4,Calibration!$D$2:$D$4,G174)</f>
        <v>577.02253213011466</v>
      </c>
    </row>
    <row r="175" spans="1:12" x14ac:dyDescent="0.25">
      <c r="A175">
        <v>865078</v>
      </c>
      <c r="B175">
        <v>15.28499985</v>
      </c>
      <c r="C175">
        <v>0.30572999000000001</v>
      </c>
      <c r="D175">
        <v>34.626998899999997</v>
      </c>
      <c r="E175">
        <v>0.24871001000000001</v>
      </c>
      <c r="F175">
        <v>37.678001399999999</v>
      </c>
      <c r="G175">
        <v>0.80030000000000001</v>
      </c>
      <c r="H175">
        <v>30.663000109999999</v>
      </c>
      <c r="J175" s="2">
        <f>TREND(Calibration!$A$2:$A$4,Calibration!$B$2:$B$4,C175)</f>
        <v>328.34672114971977</v>
      </c>
      <c r="K175" s="2">
        <f>TREND(Calibration!$A$2:$A$4,Calibration!$C$2:$C$4,E175)</f>
        <v>425.26917062570146</v>
      </c>
      <c r="L175" s="2">
        <f>TREND(Calibration!$A$2:$A$4,Calibration!$D$2:$D$4,G175)</f>
        <v>580.06987943018385</v>
      </c>
    </row>
    <row r="176" spans="1:12" x14ac:dyDescent="0.25">
      <c r="A176">
        <v>870398</v>
      </c>
      <c r="B176">
        <v>15.180999760000001</v>
      </c>
      <c r="C176">
        <v>0.30357000000000001</v>
      </c>
      <c r="D176">
        <v>34.659000399999996</v>
      </c>
      <c r="E176">
        <v>0.24826999999999999</v>
      </c>
      <c r="F176">
        <v>37.665000919999997</v>
      </c>
      <c r="G176">
        <v>0.78579997999999995</v>
      </c>
      <c r="H176">
        <v>30.666000369999999</v>
      </c>
      <c r="J176" s="2">
        <f>TREND(Calibration!$A$2:$A$4,Calibration!$B$2:$B$4,C176)</f>
        <v>318.79415526307753</v>
      </c>
      <c r="K176" s="2">
        <f>TREND(Calibration!$A$2:$A$4,Calibration!$C$2:$C$4,E176)</f>
        <v>421.83417819907572</v>
      </c>
      <c r="L176" s="2">
        <f>TREND(Calibration!$A$2:$A$4,Calibration!$D$2:$D$4,G176)</f>
        <v>569.79392668647461</v>
      </c>
    </row>
    <row r="177" spans="1:12" x14ac:dyDescent="0.25">
      <c r="A177">
        <v>875078</v>
      </c>
      <c r="B177">
        <v>15.161999700000001</v>
      </c>
      <c r="C177">
        <v>0.30287001000000002</v>
      </c>
      <c r="D177">
        <v>34.601001740000001</v>
      </c>
      <c r="E177">
        <v>0.24865000000000001</v>
      </c>
      <c r="F177">
        <v>37.694000240000001</v>
      </c>
      <c r="G177">
        <v>0.80519998000000004</v>
      </c>
      <c r="H177">
        <v>30.634000780000001</v>
      </c>
      <c r="J177" s="2">
        <f>TREND(Calibration!$A$2:$A$4,Calibration!$B$2:$B$4,C177)</f>
        <v>315.69844621118818</v>
      </c>
      <c r="K177" s="2">
        <f>TREND(Calibration!$A$2:$A$4,Calibration!$C$2:$C$4,E177)</f>
        <v>424.80069514668548</v>
      </c>
      <c r="L177" s="2">
        <f>TREND(Calibration!$A$2:$A$4,Calibration!$D$2:$D$4,G177)</f>
        <v>583.54242380771711</v>
      </c>
    </row>
    <row r="178" spans="1:12" x14ac:dyDescent="0.25">
      <c r="A178">
        <v>880078</v>
      </c>
      <c r="B178">
        <v>15.08699989</v>
      </c>
      <c r="C178">
        <v>0.30373000999999999</v>
      </c>
      <c r="D178">
        <v>34.575000760000002</v>
      </c>
      <c r="E178">
        <v>0.24833</v>
      </c>
      <c r="F178">
        <v>37.683998109999997</v>
      </c>
      <c r="G178">
        <v>0.79759997000000005</v>
      </c>
      <c r="H178">
        <v>30.669000629999999</v>
      </c>
      <c r="J178" s="2">
        <f>TREND(Calibration!$A$2:$A$4,Calibration!$B$2:$B$4,C178)</f>
        <v>319.50180023713824</v>
      </c>
      <c r="K178" s="2">
        <f>TREND(Calibration!$A$2:$A$4,Calibration!$C$2:$C$4,E178)</f>
        <v>422.30257561185635</v>
      </c>
      <c r="L178" s="2">
        <f>TREND(Calibration!$A$2:$A$4,Calibration!$D$2:$D$4,G178)</f>
        <v>578.15640753934531</v>
      </c>
    </row>
    <row r="179" spans="1:12" x14ac:dyDescent="0.25">
      <c r="A179">
        <v>885078</v>
      </c>
      <c r="B179">
        <v>15.00899982</v>
      </c>
      <c r="C179">
        <v>0.30426999999999998</v>
      </c>
      <c r="D179">
        <v>34.619998930000001</v>
      </c>
      <c r="E179">
        <v>0.24826999999999999</v>
      </c>
      <c r="F179">
        <v>37.67200089</v>
      </c>
      <c r="G179">
        <v>0.80409998000000005</v>
      </c>
      <c r="H179">
        <v>30.614999770000001</v>
      </c>
      <c r="J179" s="2">
        <f>TREND(Calibration!$A$2:$A$4,Calibration!$B$2:$B$4,C179)</f>
        <v>321.88990854001372</v>
      </c>
      <c r="K179" s="2">
        <f>TREND(Calibration!$A$2:$A$4,Calibration!$C$2:$C$4,E179)</f>
        <v>421.83417819907572</v>
      </c>
      <c r="L179" s="2">
        <f>TREND(Calibration!$A$2:$A$4,Calibration!$D$2:$D$4,G179)</f>
        <v>582.76286984723424</v>
      </c>
    </row>
    <row r="180" spans="1:12" x14ac:dyDescent="0.25">
      <c r="A180">
        <v>890078</v>
      </c>
      <c r="B180">
        <v>14.946999549999999</v>
      </c>
      <c r="C180">
        <v>0.30827000999999998</v>
      </c>
      <c r="D180">
        <v>34.64599991</v>
      </c>
      <c r="E180">
        <v>0.24860001000000001</v>
      </c>
      <c r="F180">
        <v>37.665000919999997</v>
      </c>
      <c r="G180">
        <v>0.79759997000000005</v>
      </c>
      <c r="H180">
        <v>30.591999049999998</v>
      </c>
      <c r="J180" s="2">
        <f>TREND(Calibration!$A$2:$A$4,Calibration!$B$2:$B$4,C180)</f>
        <v>339.57997149041034</v>
      </c>
      <c r="K180" s="2">
        <f>TREND(Calibration!$A$2:$A$4,Calibration!$C$2:$C$4,E180)</f>
        <v>424.41044203560409</v>
      </c>
      <c r="L180" s="2">
        <f>TREND(Calibration!$A$2:$A$4,Calibration!$D$2:$D$4,G180)</f>
        <v>578.15640753934531</v>
      </c>
    </row>
    <row r="181" spans="1:12" x14ac:dyDescent="0.25">
      <c r="A181">
        <v>895078</v>
      </c>
      <c r="B181">
        <v>14.940999980000001</v>
      </c>
      <c r="C181">
        <v>0.30210998999999999</v>
      </c>
      <c r="D181">
        <v>34.632999419999997</v>
      </c>
      <c r="E181">
        <v>0.24833</v>
      </c>
      <c r="F181">
        <v>37.650001529999997</v>
      </c>
      <c r="G181">
        <v>0.79710000999999997</v>
      </c>
      <c r="H181">
        <v>30.544000629999999</v>
      </c>
      <c r="J181" s="2">
        <f>TREND(Calibration!$A$2:$A$4,Calibration!$B$2:$B$4,C181)</f>
        <v>312.33725420327801</v>
      </c>
      <c r="K181" s="2">
        <f>TREND(Calibration!$A$2:$A$4,Calibration!$C$2:$C$4,E181)</f>
        <v>422.30257561185635</v>
      </c>
      <c r="L181" s="2">
        <f>TREND(Calibration!$A$2:$A$4,Calibration!$D$2:$D$4,G181)</f>
        <v>577.80209317745164</v>
      </c>
    </row>
    <row r="182" spans="1:12" x14ac:dyDescent="0.25">
      <c r="A182">
        <v>900079</v>
      </c>
      <c r="B182">
        <v>15.022000309999999</v>
      </c>
      <c r="C182">
        <v>0.30281001000000002</v>
      </c>
      <c r="D182">
        <v>34.613998410000001</v>
      </c>
      <c r="E182">
        <v>0.24838001000000001</v>
      </c>
      <c r="F182">
        <v>37.652999880000003</v>
      </c>
      <c r="G182">
        <v>0.80250001000000004</v>
      </c>
      <c r="H182">
        <v>30.594999309999999</v>
      </c>
      <c r="J182" s="2">
        <f>TREND(Calibration!$A$2:$A$4,Calibration!$B$2:$B$4,C182)</f>
        <v>315.4330959303079</v>
      </c>
      <c r="K182" s="2">
        <f>TREND(Calibration!$A$2:$A$4,Calibration!$C$2:$C$4,E182)</f>
        <v>422.69298485540889</v>
      </c>
      <c r="L182" s="2">
        <f>TREND(Calibration!$A$2:$A$4,Calibration!$D$2:$D$4,G182)</f>
        <v>581.62899443800359</v>
      </c>
    </row>
    <row r="183" spans="1:12" x14ac:dyDescent="0.25">
      <c r="A183">
        <v>905272</v>
      </c>
      <c r="B183">
        <v>15.045000079999999</v>
      </c>
      <c r="C183">
        <v>0.30307999000000002</v>
      </c>
      <c r="D183">
        <v>34.638999939999998</v>
      </c>
      <c r="E183">
        <v>0.24838001000000001</v>
      </c>
      <c r="F183">
        <v>37.643001560000002</v>
      </c>
      <c r="G183">
        <v>0.78850001000000003</v>
      </c>
      <c r="H183">
        <v>30.527999879999999</v>
      </c>
      <c r="J183" s="2">
        <f>TREND(Calibration!$A$2:$A$4,Calibration!$B$2:$B$4,C183)</f>
        <v>316.62708374417548</v>
      </c>
      <c r="K183" s="2">
        <f>TREND(Calibration!$A$2:$A$4,Calibration!$C$2:$C$4,E183)</f>
        <v>422.69298485540889</v>
      </c>
      <c r="L183" s="2">
        <f>TREND(Calibration!$A$2:$A$4,Calibration!$D$2:$D$4,G183)</f>
        <v>571.70739857731326</v>
      </c>
    </row>
    <row r="184" spans="1:12" x14ac:dyDescent="0.25">
      <c r="A184">
        <v>910078</v>
      </c>
      <c r="B184">
        <v>15.105999949999999</v>
      </c>
      <c r="C184">
        <v>0.30275999999999997</v>
      </c>
      <c r="D184">
        <v>34.630001069999999</v>
      </c>
      <c r="E184">
        <v>0.24833</v>
      </c>
      <c r="F184">
        <v>37.608001710000003</v>
      </c>
      <c r="G184">
        <v>0.78200000999999997</v>
      </c>
      <c r="H184">
        <v>30.534999849999998</v>
      </c>
      <c r="J184" s="2">
        <f>TREND(Calibration!$A$2:$A$4,Calibration!$B$2:$B$4,C184)</f>
        <v>315.21192647119415</v>
      </c>
      <c r="K184" s="2">
        <f>TREND(Calibration!$A$2:$A$4,Calibration!$C$2:$C$4,E184)</f>
        <v>422.30257561185635</v>
      </c>
      <c r="L184" s="2">
        <f>TREND(Calibration!$A$2:$A$4,Calibration!$D$2:$D$4,G184)</f>
        <v>567.10094335627844</v>
      </c>
    </row>
    <row r="185" spans="1:12" x14ac:dyDescent="0.25">
      <c r="A185">
        <v>915179</v>
      </c>
      <c r="B185">
        <v>15.152000429999999</v>
      </c>
      <c r="C185">
        <v>0.30270999999999998</v>
      </c>
      <c r="D185">
        <v>34.652000430000001</v>
      </c>
      <c r="E185">
        <v>0.24833</v>
      </c>
      <c r="F185">
        <v>37.598999020000001</v>
      </c>
      <c r="G185">
        <v>0.78039997999999999</v>
      </c>
      <c r="H185">
        <v>30.51799965</v>
      </c>
      <c r="J185" s="2">
        <f>TREND(Calibration!$A$2:$A$4,Calibration!$B$2:$B$4,C185)</f>
        <v>314.99080123712724</v>
      </c>
      <c r="K185" s="2">
        <f>TREND(Calibration!$A$2:$A$4,Calibration!$C$2:$C$4,E185)</f>
        <v>422.30257561185635</v>
      </c>
      <c r="L185" s="2">
        <f>TREND(Calibration!$A$2:$A$4,Calibration!$D$2:$D$4,G185)</f>
        <v>565.96702542592266</v>
      </c>
    </row>
    <row r="186" spans="1:12" x14ac:dyDescent="0.25">
      <c r="A186">
        <v>920086</v>
      </c>
      <c r="B186">
        <v>15.15499973</v>
      </c>
      <c r="C186">
        <v>0.30741000000000002</v>
      </c>
      <c r="D186">
        <v>34.626998899999997</v>
      </c>
      <c r="E186">
        <v>0.24843000000000001</v>
      </c>
      <c r="F186">
        <v>37.602001190000003</v>
      </c>
      <c r="G186">
        <v>0.77869999000000001</v>
      </c>
      <c r="H186">
        <v>30.586000439999999</v>
      </c>
      <c r="J186" s="2">
        <f>TREND(Calibration!$A$2:$A$4,Calibration!$B$2:$B$4,C186)</f>
        <v>335.77657323941344</v>
      </c>
      <c r="K186" s="2">
        <f>TREND(Calibration!$A$2:$A$4,Calibration!$C$2:$C$4,E186)</f>
        <v>423.08323796649051</v>
      </c>
      <c r="L186" s="2">
        <f>TREND(Calibration!$A$2:$A$4,Calibration!$D$2:$D$4,G186)</f>
        <v>564.7622673011216</v>
      </c>
    </row>
    <row r="187" spans="1:12" x14ac:dyDescent="0.25">
      <c r="A187">
        <v>925078</v>
      </c>
      <c r="B187">
        <v>15.06400013</v>
      </c>
      <c r="C187">
        <v>0.30217000999999999</v>
      </c>
      <c r="D187">
        <v>34.632999419999997</v>
      </c>
      <c r="E187">
        <v>0.24826999999999999</v>
      </c>
      <c r="F187">
        <v>37.631000520000001</v>
      </c>
      <c r="G187">
        <v>0.77770001</v>
      </c>
      <c r="H187">
        <v>30.586000439999999</v>
      </c>
      <c r="J187" s="2">
        <f>TREND(Calibration!$A$2:$A$4,Calibration!$B$2:$B$4,C187)</f>
        <v>312.60269293425176</v>
      </c>
      <c r="K187" s="2">
        <f>TREND(Calibration!$A$2:$A$4,Calibration!$C$2:$C$4,E187)</f>
        <v>421.83417819907572</v>
      </c>
      <c r="L187" s="2">
        <f>TREND(Calibration!$A$2:$A$4,Calibration!$D$2:$D$4,G187)</f>
        <v>564.05359605620924</v>
      </c>
    </row>
    <row r="188" spans="1:12" x14ac:dyDescent="0.25">
      <c r="A188">
        <v>930196</v>
      </c>
      <c r="B188">
        <v>14.99600029</v>
      </c>
      <c r="C188">
        <v>0.29908001000000001</v>
      </c>
      <c r="D188">
        <v>34.626998899999997</v>
      </c>
      <c r="E188">
        <v>0.24838001000000001</v>
      </c>
      <c r="F188">
        <v>37.633998869999999</v>
      </c>
      <c r="G188">
        <v>0.78520000000000001</v>
      </c>
      <c r="H188">
        <v>30.556999210000001</v>
      </c>
      <c r="J188" s="2">
        <f>TREND(Calibration!$A$2:$A$4,Calibration!$B$2:$B$4,C188)</f>
        <v>298.93715346891918</v>
      </c>
      <c r="K188" s="2">
        <f>TREND(Calibration!$A$2:$A$4,Calibration!$C$2:$C$4,E188)</f>
        <v>422.69298485540889</v>
      </c>
      <c r="L188" s="2">
        <f>TREND(Calibration!$A$2:$A$4,Calibration!$D$2:$D$4,G188)</f>
        <v>569.36872960901064</v>
      </c>
    </row>
    <row r="189" spans="1:12" x14ac:dyDescent="0.25">
      <c r="A189">
        <v>935088</v>
      </c>
      <c r="B189">
        <v>14.972999570000001</v>
      </c>
      <c r="C189">
        <v>0.30362001</v>
      </c>
      <c r="D189">
        <v>34.60400009</v>
      </c>
      <c r="E189">
        <v>0.24871001000000001</v>
      </c>
      <c r="F189">
        <v>37.633998869999999</v>
      </c>
      <c r="G189">
        <v>0.79170001000000001</v>
      </c>
      <c r="H189">
        <v>30.62800026</v>
      </c>
      <c r="J189" s="2">
        <f>TREND(Calibration!$A$2:$A$4,Calibration!$B$2:$B$4,C189)</f>
        <v>319.01532472219128</v>
      </c>
      <c r="K189" s="2">
        <f>TREND(Calibration!$A$2:$A$4,Calibration!$C$2:$C$4,E189)</f>
        <v>425.26917062570146</v>
      </c>
      <c r="L189" s="2">
        <f>TREND(Calibration!$A$2:$A$4,Calibration!$D$2:$D$4,G189)</f>
        <v>573.97519191689958</v>
      </c>
    </row>
    <row r="190" spans="1:12" x14ac:dyDescent="0.25">
      <c r="A190">
        <v>940078</v>
      </c>
      <c r="B190">
        <v>14.86600018</v>
      </c>
      <c r="C190">
        <v>0.30562001</v>
      </c>
      <c r="D190">
        <v>34.638999939999998</v>
      </c>
      <c r="E190">
        <v>0.24876000000000001</v>
      </c>
      <c r="F190">
        <v>37.63999939</v>
      </c>
      <c r="G190">
        <v>0.79170001000000001</v>
      </c>
      <c r="H190">
        <v>30.554000850000001</v>
      </c>
      <c r="J190" s="2">
        <f>TREND(Calibration!$A$2:$A$4,Calibration!$B$2:$B$4,C190)</f>
        <v>327.86033408486605</v>
      </c>
      <c r="K190" s="2">
        <f>TREND(Calibration!$A$2:$A$4,Calibration!$C$2:$C$4,E190)</f>
        <v>425.65942373678308</v>
      </c>
      <c r="L190" s="2">
        <f>TREND(Calibration!$A$2:$A$4,Calibration!$D$2:$D$4,G190)</f>
        <v>573.97519191689958</v>
      </c>
    </row>
    <row r="191" spans="1:12" x14ac:dyDescent="0.25">
      <c r="A191">
        <v>945171</v>
      </c>
      <c r="B191">
        <v>14.89599991</v>
      </c>
      <c r="C191">
        <v>0.30530000000000002</v>
      </c>
      <c r="D191">
        <v>34.597999569999999</v>
      </c>
      <c r="E191">
        <v>0.24902999000000001</v>
      </c>
      <c r="F191">
        <v>37.655998230000002</v>
      </c>
      <c r="G191">
        <v>0.79930000999999995</v>
      </c>
      <c r="H191">
        <v>30.631000520000001</v>
      </c>
      <c r="J191" s="2">
        <f>TREND(Calibration!$A$2:$A$4,Calibration!$B$2:$B$4,C191)</f>
        <v>326.44508836179148</v>
      </c>
      <c r="K191" s="2">
        <f>TREND(Calibration!$A$2:$A$4,Calibration!$C$2:$C$4,E191)</f>
        <v>427.76713402805967</v>
      </c>
      <c r="L191" s="2">
        <f>TREND(Calibration!$A$2:$A$4,Calibration!$D$2:$D$4,G191)</f>
        <v>579.36120109841715</v>
      </c>
    </row>
    <row r="192" spans="1:12" x14ac:dyDescent="0.25">
      <c r="A192">
        <v>950194</v>
      </c>
      <c r="B192">
        <v>14.92500019</v>
      </c>
      <c r="C192">
        <v>0.30838000999999998</v>
      </c>
      <c r="D192">
        <v>34.619998930000001</v>
      </c>
      <c r="E192">
        <v>0.24902999000000001</v>
      </c>
      <c r="F192">
        <v>37.604999540000001</v>
      </c>
      <c r="G192">
        <v>0.78949999999999998</v>
      </c>
      <c r="H192">
        <v>30.5890007</v>
      </c>
      <c r="J192" s="2">
        <f>TREND(Calibration!$A$2:$A$4,Calibration!$B$2:$B$4,C192)</f>
        <v>340.06644700535753</v>
      </c>
      <c r="K192" s="2">
        <f>TREND(Calibration!$A$2:$A$4,Calibration!$C$2:$C$4,E192)</f>
        <v>427.76713402805967</v>
      </c>
      <c r="L192" s="2">
        <f>TREND(Calibration!$A$2:$A$4,Calibration!$D$2:$D$4,G192)</f>
        <v>572.41607690907983</v>
      </c>
    </row>
    <row r="193" spans="1:12" x14ac:dyDescent="0.25">
      <c r="A193">
        <v>955078</v>
      </c>
      <c r="B193">
        <v>15.03199959</v>
      </c>
      <c r="C193">
        <v>0.30724998999999997</v>
      </c>
      <c r="D193">
        <v>34.636001589999999</v>
      </c>
      <c r="E193">
        <v>0.24908</v>
      </c>
      <c r="F193">
        <v>37.631000520000001</v>
      </c>
      <c r="G193">
        <v>0.79280001</v>
      </c>
      <c r="H193">
        <v>30.601999280000001</v>
      </c>
      <c r="J193" s="2">
        <f>TREND(Calibration!$A$2:$A$4,Calibration!$B$2:$B$4,C193)</f>
        <v>335.0689282653525</v>
      </c>
      <c r="K193" s="2">
        <f>TREND(Calibration!$A$2:$A$4,Calibration!$C$2:$C$4,E193)</f>
        <v>428.15754327161221</v>
      </c>
      <c r="L193" s="2">
        <f>TREND(Calibration!$A$2:$A$4,Calibration!$D$2:$D$4,G193)</f>
        <v>574.75474587738245</v>
      </c>
    </row>
    <row r="194" spans="1:12" x14ac:dyDescent="0.25">
      <c r="A194">
        <v>960078</v>
      </c>
      <c r="B194">
        <v>15.161999700000001</v>
      </c>
      <c r="C194">
        <v>0.30779001</v>
      </c>
      <c r="D194">
        <v>34.601001740000001</v>
      </c>
      <c r="E194">
        <v>0.24908</v>
      </c>
      <c r="F194">
        <v>37.633998869999999</v>
      </c>
      <c r="G194">
        <v>0.78789997000000001</v>
      </c>
      <c r="H194">
        <v>30.631000520000001</v>
      </c>
      <c r="J194" s="2">
        <f>TREND(Calibration!$A$2:$A$4,Calibration!$B$2:$B$4,C194)</f>
        <v>337.45716924336853</v>
      </c>
      <c r="K194" s="2">
        <f>TREND(Calibration!$A$2:$A$4,Calibration!$C$2:$C$4,E194)</f>
        <v>428.15754327161221</v>
      </c>
      <c r="L194" s="2">
        <f>TREND(Calibration!$A$2:$A$4,Calibration!$D$2:$D$4,G194)</f>
        <v>571.28215897872406</v>
      </c>
    </row>
    <row r="195" spans="1:12" x14ac:dyDescent="0.25">
      <c r="A195">
        <v>965079</v>
      </c>
      <c r="B195">
        <v>15.269000050000001</v>
      </c>
      <c r="C195">
        <v>0.30632999999999999</v>
      </c>
      <c r="D195">
        <v>34.59500122</v>
      </c>
      <c r="E195">
        <v>0.24902999000000001</v>
      </c>
      <c r="F195">
        <v>37.683998109999997</v>
      </c>
      <c r="G195">
        <v>0.78949999999999998</v>
      </c>
      <c r="H195">
        <v>30.659999849999998</v>
      </c>
      <c r="J195" s="2">
        <f>TREND(Calibration!$A$2:$A$4,Calibration!$B$2:$B$4,C195)</f>
        <v>331.00026818356901</v>
      </c>
      <c r="K195" s="2">
        <f>TREND(Calibration!$A$2:$A$4,Calibration!$C$2:$C$4,E195)</f>
        <v>427.76713402805967</v>
      </c>
      <c r="L195" s="2">
        <f>TREND(Calibration!$A$2:$A$4,Calibration!$D$2:$D$4,G195)</f>
        <v>572.41607690907983</v>
      </c>
    </row>
    <row r="196" spans="1:12" x14ac:dyDescent="0.25">
      <c r="A196">
        <v>970078</v>
      </c>
      <c r="B196">
        <v>15.31400013</v>
      </c>
      <c r="C196">
        <v>0.29644000999999998</v>
      </c>
      <c r="D196">
        <v>34.597999569999999</v>
      </c>
      <c r="E196">
        <v>0.24902999000000001</v>
      </c>
      <c r="F196">
        <v>37.661998750000002</v>
      </c>
      <c r="G196">
        <v>0.79549998</v>
      </c>
      <c r="H196">
        <v>30.63999939</v>
      </c>
      <c r="J196" s="2">
        <f>TREND(Calibration!$A$2:$A$4,Calibration!$B$2:$B$4,C196)</f>
        <v>287.26174111018804</v>
      </c>
      <c r="K196" s="2">
        <f>TREND(Calibration!$A$2:$A$4,Calibration!$C$2:$C$4,E196)</f>
        <v>427.76713402805967</v>
      </c>
      <c r="L196" s="2">
        <f>TREND(Calibration!$A$2:$A$4,Calibration!$D$2:$D$4,G196)</f>
        <v>576.66817524709586</v>
      </c>
    </row>
    <row r="197" spans="1:12" x14ac:dyDescent="0.25">
      <c r="A197">
        <v>975078</v>
      </c>
      <c r="B197">
        <v>15.269000050000001</v>
      </c>
      <c r="C197">
        <v>0.30810999999999999</v>
      </c>
      <c r="D197">
        <v>34.617000580000003</v>
      </c>
      <c r="E197">
        <v>0.24865000000000001</v>
      </c>
      <c r="F197">
        <v>37.67200089</v>
      </c>
      <c r="G197">
        <v>0.79759997000000005</v>
      </c>
      <c r="H197">
        <v>30.684999470000001</v>
      </c>
      <c r="J197" s="2">
        <f>TREND(Calibration!$A$2:$A$4,Calibration!$B$2:$B$4,C197)</f>
        <v>338.87232651634963</v>
      </c>
      <c r="K197" s="2">
        <f>TREND(Calibration!$A$2:$A$4,Calibration!$C$2:$C$4,E197)</f>
        <v>424.80069514668548</v>
      </c>
      <c r="L197" s="2">
        <f>TREND(Calibration!$A$2:$A$4,Calibration!$D$2:$D$4,G197)</f>
        <v>578.15640753934531</v>
      </c>
    </row>
    <row r="198" spans="1:12" x14ac:dyDescent="0.25">
      <c r="A198">
        <v>980078</v>
      </c>
      <c r="B198">
        <v>15.17500019</v>
      </c>
      <c r="C198">
        <v>0.30676001000000003</v>
      </c>
      <c r="D198">
        <v>34.601001740000001</v>
      </c>
      <c r="E198">
        <v>0.24860001000000001</v>
      </c>
      <c r="F198">
        <v>37.674999239999998</v>
      </c>
      <c r="G198">
        <v>0.79549998</v>
      </c>
      <c r="H198">
        <v>30.669000629999999</v>
      </c>
      <c r="J198" s="2">
        <f>TREND(Calibration!$A$2:$A$4,Calibration!$B$2:$B$4,C198)</f>
        <v>332.901989421591</v>
      </c>
      <c r="K198" s="2">
        <f>TREND(Calibration!$A$2:$A$4,Calibration!$C$2:$C$4,E198)</f>
        <v>424.41044203560409</v>
      </c>
      <c r="L198" s="2">
        <f>TREND(Calibration!$A$2:$A$4,Calibration!$D$2:$D$4,G198)</f>
        <v>576.66817524709586</v>
      </c>
    </row>
    <row r="199" spans="1:12" x14ac:dyDescent="0.25">
      <c r="A199">
        <v>985078</v>
      </c>
      <c r="B199">
        <v>15.131999970000001</v>
      </c>
      <c r="C199">
        <v>0.30676001000000003</v>
      </c>
      <c r="D199">
        <v>34.613998410000001</v>
      </c>
      <c r="E199">
        <v>0.24871001000000001</v>
      </c>
      <c r="F199">
        <v>37.64599991</v>
      </c>
      <c r="G199">
        <v>0.79280001</v>
      </c>
      <c r="H199">
        <v>30.669000629999999</v>
      </c>
      <c r="J199" s="2">
        <f>TREND(Calibration!$A$2:$A$4,Calibration!$B$2:$B$4,C199)</f>
        <v>332.901989421591</v>
      </c>
      <c r="K199" s="2">
        <f>TREND(Calibration!$A$2:$A$4,Calibration!$C$2:$C$4,E199)</f>
        <v>425.26917062570146</v>
      </c>
      <c r="L199" s="2">
        <f>TREND(Calibration!$A$2:$A$4,Calibration!$D$2:$D$4,G199)</f>
        <v>574.75474587738245</v>
      </c>
    </row>
    <row r="200" spans="1:12" x14ac:dyDescent="0.25">
      <c r="A200">
        <v>990078</v>
      </c>
      <c r="B200">
        <v>15.05500031</v>
      </c>
      <c r="C200">
        <v>0.30476001000000003</v>
      </c>
      <c r="D200">
        <v>34.617000580000003</v>
      </c>
      <c r="E200">
        <v>0.24880999000000001</v>
      </c>
      <c r="F200">
        <v>37.661998750000002</v>
      </c>
      <c r="G200">
        <v>0.79759997000000005</v>
      </c>
      <c r="H200">
        <v>30.673000340000002</v>
      </c>
      <c r="J200" s="2">
        <f>TREND(Calibration!$A$2:$A$4,Calibration!$B$2:$B$4,C200)</f>
        <v>324.056980058916</v>
      </c>
      <c r="K200" s="2">
        <f>TREND(Calibration!$A$2:$A$4,Calibration!$C$2:$C$4,E200)</f>
        <v>426.0496768478647</v>
      </c>
      <c r="L200" s="2">
        <f>TREND(Calibration!$A$2:$A$4,Calibration!$D$2:$D$4,G200)</f>
        <v>578.15640753934531</v>
      </c>
    </row>
    <row r="201" spans="1:12" x14ac:dyDescent="0.25">
      <c r="A201">
        <v>995173</v>
      </c>
      <c r="B201">
        <v>15.019000050000001</v>
      </c>
      <c r="C201">
        <v>0.30335000000000001</v>
      </c>
      <c r="D201">
        <v>34.578998570000003</v>
      </c>
      <c r="E201">
        <v>0.24871001000000001</v>
      </c>
      <c r="F201">
        <v>37.707000729999997</v>
      </c>
      <c r="G201">
        <v>0.80900002000000004</v>
      </c>
      <c r="H201">
        <v>30.607999800000002</v>
      </c>
      <c r="J201" s="2">
        <f>TREND(Calibration!$A$2:$A$4,Calibration!$B$2:$B$4,C201)</f>
        <v>317.82120423318338</v>
      </c>
      <c r="K201" s="2">
        <f>TREND(Calibration!$A$2:$A$4,Calibration!$C$2:$C$4,E201)</f>
        <v>425.26917062570146</v>
      </c>
      <c r="L201" s="2">
        <f>TREND(Calibration!$A$2:$A$4,Calibration!$D$2:$D$4,G201)</f>
        <v>586.23545674589263</v>
      </c>
    </row>
    <row r="202" spans="1:12" x14ac:dyDescent="0.25">
      <c r="A202">
        <v>1000113</v>
      </c>
      <c r="B202">
        <v>14.95100021</v>
      </c>
      <c r="C202">
        <v>0.30713998999999997</v>
      </c>
      <c r="D202">
        <v>34.619998930000001</v>
      </c>
      <c r="E202">
        <v>0.24876000000000001</v>
      </c>
      <c r="F202">
        <v>37.665000919999997</v>
      </c>
      <c r="G202">
        <v>0.79759997000000005</v>
      </c>
      <c r="H202">
        <v>30.556999210000001</v>
      </c>
      <c r="J202" s="2">
        <f>TREND(Calibration!$A$2:$A$4,Calibration!$B$2:$B$4,C202)</f>
        <v>334.58245275040531</v>
      </c>
      <c r="K202" s="2">
        <f>TREND(Calibration!$A$2:$A$4,Calibration!$C$2:$C$4,E202)</f>
        <v>425.65942373678308</v>
      </c>
      <c r="L202" s="2">
        <f>TREND(Calibration!$A$2:$A$4,Calibration!$D$2:$D$4,G202)</f>
        <v>578.15640753934531</v>
      </c>
    </row>
    <row r="203" spans="1:12" x14ac:dyDescent="0.25">
      <c r="A203">
        <v>1005160</v>
      </c>
      <c r="B203">
        <v>14.93799973</v>
      </c>
      <c r="C203">
        <v>0.30654000999999997</v>
      </c>
      <c r="D203">
        <v>34.613998410000001</v>
      </c>
      <c r="E203">
        <v>0.24876000000000001</v>
      </c>
      <c r="F203">
        <v>37.591999049999998</v>
      </c>
      <c r="G203">
        <v>0.78949999999999998</v>
      </c>
      <c r="H203">
        <v>30.62800026</v>
      </c>
      <c r="J203" s="2">
        <f>TREND(Calibration!$A$2:$A$4,Calibration!$B$2:$B$4,C203)</f>
        <v>331.92903839169662</v>
      </c>
      <c r="K203" s="2">
        <f>TREND(Calibration!$A$2:$A$4,Calibration!$C$2:$C$4,E203)</f>
        <v>425.65942373678308</v>
      </c>
      <c r="L203" s="2">
        <f>TREND(Calibration!$A$2:$A$4,Calibration!$D$2:$D$4,G203)</f>
        <v>572.41607690907983</v>
      </c>
    </row>
    <row r="204" spans="1:12" x14ac:dyDescent="0.25">
      <c r="A204">
        <v>1010078</v>
      </c>
      <c r="B204">
        <v>14.9829998</v>
      </c>
      <c r="C204">
        <v>0.30508000000000002</v>
      </c>
      <c r="D204">
        <v>34.638999939999998</v>
      </c>
      <c r="E204">
        <v>0.24865000000000001</v>
      </c>
      <c r="F204">
        <v>37.608001710000003</v>
      </c>
      <c r="G204">
        <v>0.78949999999999998</v>
      </c>
      <c r="H204">
        <v>30.607999800000002</v>
      </c>
      <c r="J204" s="2">
        <f>TREND(Calibration!$A$2:$A$4,Calibration!$B$2:$B$4,C204)</f>
        <v>325.4721373318971</v>
      </c>
      <c r="K204" s="2">
        <f>TREND(Calibration!$A$2:$A$4,Calibration!$C$2:$C$4,E204)</f>
        <v>424.80069514668548</v>
      </c>
      <c r="L204" s="2">
        <f>TREND(Calibration!$A$2:$A$4,Calibration!$D$2:$D$4,G204)</f>
        <v>572.41607690907983</v>
      </c>
    </row>
    <row r="205" spans="1:12" x14ac:dyDescent="0.25">
      <c r="A205">
        <v>1015088</v>
      </c>
      <c r="B205">
        <v>15.09300041</v>
      </c>
      <c r="C205">
        <v>0.30621999999999999</v>
      </c>
      <c r="D205">
        <v>34.584999080000003</v>
      </c>
      <c r="E205">
        <v>0.24865000000000001</v>
      </c>
      <c r="F205">
        <v>37.678001399999999</v>
      </c>
      <c r="G205">
        <v>0.79490000000000005</v>
      </c>
      <c r="H205">
        <v>30.624000550000002</v>
      </c>
      <c r="J205" s="2">
        <f>TREND(Calibration!$A$2:$A$4,Calibration!$B$2:$B$4,C205)</f>
        <v>330.51379266862182</v>
      </c>
      <c r="K205" s="2">
        <f>TREND(Calibration!$A$2:$A$4,Calibration!$C$2:$C$4,E205)</f>
        <v>424.80069514668548</v>
      </c>
      <c r="L205" s="2">
        <f>TREND(Calibration!$A$2:$A$4,Calibration!$D$2:$D$4,G205)</f>
        <v>576.24297816963178</v>
      </c>
    </row>
    <row r="206" spans="1:12" x14ac:dyDescent="0.25">
      <c r="A206">
        <v>1020176</v>
      </c>
      <c r="B206">
        <v>15.11600018</v>
      </c>
      <c r="C206">
        <v>0.30648999999999998</v>
      </c>
      <c r="D206">
        <v>34.630001069999999</v>
      </c>
      <c r="E206">
        <v>0.24876000000000001</v>
      </c>
      <c r="F206">
        <v>37.618000029999997</v>
      </c>
      <c r="G206">
        <v>0.78850001000000003</v>
      </c>
      <c r="H206">
        <v>30.614999770000001</v>
      </c>
      <c r="J206" s="2">
        <f>TREND(Calibration!$A$2:$A$4,Calibration!$B$2:$B$4,C206)</f>
        <v>331.70786893258287</v>
      </c>
      <c r="K206" s="2">
        <f>TREND(Calibration!$A$2:$A$4,Calibration!$C$2:$C$4,E206)</f>
        <v>425.65942373678308</v>
      </c>
      <c r="L206" s="2">
        <f>TREND(Calibration!$A$2:$A$4,Calibration!$D$2:$D$4,G206)</f>
        <v>571.70739857731326</v>
      </c>
    </row>
    <row r="207" spans="1:12" x14ac:dyDescent="0.25">
      <c r="A207">
        <v>1025078</v>
      </c>
      <c r="B207">
        <v>15.16800022</v>
      </c>
      <c r="C207">
        <v>0.30491998999999997</v>
      </c>
      <c r="D207">
        <v>34.590999600000004</v>
      </c>
      <c r="E207">
        <v>0.24876000000000001</v>
      </c>
      <c r="F207">
        <v>37.626998899999997</v>
      </c>
      <c r="G207">
        <v>0.79009998000000004</v>
      </c>
      <c r="H207">
        <v>30.57900047</v>
      </c>
      <c r="J207" s="2">
        <f>TREND(Calibration!$A$2:$A$4,Calibration!$B$2:$B$4,C207)</f>
        <v>324.76449235783616</v>
      </c>
      <c r="K207" s="2">
        <f>TREND(Calibration!$A$2:$A$4,Calibration!$C$2:$C$4,E207)</f>
        <v>425.65942373678308</v>
      </c>
      <c r="L207" s="2">
        <f>TREND(Calibration!$A$2:$A$4,Calibration!$D$2:$D$4,G207)</f>
        <v>572.84127398654391</v>
      </c>
    </row>
    <row r="208" spans="1:12" x14ac:dyDescent="0.25">
      <c r="A208">
        <v>1030078</v>
      </c>
      <c r="B208">
        <v>15.1420002</v>
      </c>
      <c r="C208">
        <v>0.30448999999999998</v>
      </c>
      <c r="D208">
        <v>34.59500122</v>
      </c>
      <c r="E208">
        <v>0.24871001000000001</v>
      </c>
      <c r="F208">
        <v>37.655998230000002</v>
      </c>
      <c r="G208">
        <v>0.79659997999999999</v>
      </c>
      <c r="H208">
        <v>30.54700089</v>
      </c>
      <c r="J208" s="2">
        <f>TREND(Calibration!$A$2:$A$4,Calibration!$B$2:$B$4,C208)</f>
        <v>322.86285956990787</v>
      </c>
      <c r="K208" s="2">
        <f>TREND(Calibration!$A$2:$A$4,Calibration!$C$2:$C$4,E208)</f>
        <v>425.26917062570146</v>
      </c>
      <c r="L208" s="2">
        <f>TREND(Calibration!$A$2:$A$4,Calibration!$D$2:$D$4,G208)</f>
        <v>577.44772920757862</v>
      </c>
    </row>
    <row r="209" spans="1:12" x14ac:dyDescent="0.25">
      <c r="A209">
        <v>1035078</v>
      </c>
      <c r="B209">
        <v>15.102999690000001</v>
      </c>
      <c r="C209">
        <v>0.30626999999999999</v>
      </c>
      <c r="D209">
        <v>34.623001100000003</v>
      </c>
      <c r="E209">
        <v>0.24871001000000001</v>
      </c>
      <c r="F209">
        <v>37.64599991</v>
      </c>
      <c r="G209">
        <v>0.79490000000000005</v>
      </c>
      <c r="H209">
        <v>30.556999210000001</v>
      </c>
      <c r="J209" s="2">
        <f>TREND(Calibration!$A$2:$A$4,Calibration!$B$2:$B$4,C209)</f>
        <v>330.73491790268872</v>
      </c>
      <c r="K209" s="2">
        <f>TREND(Calibration!$A$2:$A$4,Calibration!$C$2:$C$4,E209)</f>
        <v>425.26917062570146</v>
      </c>
      <c r="L209" s="2">
        <f>TREND(Calibration!$A$2:$A$4,Calibration!$D$2:$D$4,G209)</f>
        <v>576.24297816963178</v>
      </c>
    </row>
    <row r="210" spans="1:12" x14ac:dyDescent="0.25">
      <c r="A210">
        <v>1040207</v>
      </c>
      <c r="B210">
        <v>14.998999599999999</v>
      </c>
      <c r="C210">
        <v>0.30741000000000002</v>
      </c>
      <c r="D210">
        <v>34.623001100000003</v>
      </c>
      <c r="E210">
        <v>0.24880999000000001</v>
      </c>
      <c r="F210">
        <v>37.643001560000002</v>
      </c>
      <c r="G210">
        <v>0.79549998</v>
      </c>
      <c r="H210">
        <v>30.51499939</v>
      </c>
      <c r="J210" s="2">
        <f>TREND(Calibration!$A$2:$A$4,Calibration!$B$2:$B$4,C210)</f>
        <v>335.77657323941344</v>
      </c>
      <c r="K210" s="2">
        <f>TREND(Calibration!$A$2:$A$4,Calibration!$C$2:$C$4,E210)</f>
        <v>426.0496768478647</v>
      </c>
      <c r="L210" s="2">
        <f>TREND(Calibration!$A$2:$A$4,Calibration!$D$2:$D$4,G210)</f>
        <v>576.66817524709586</v>
      </c>
    </row>
    <row r="211" spans="1:12" x14ac:dyDescent="0.25">
      <c r="A211">
        <v>1045078</v>
      </c>
      <c r="B211">
        <v>14.97999954</v>
      </c>
      <c r="C211">
        <v>0.30480998999999998</v>
      </c>
      <c r="D211">
        <v>34.617000580000003</v>
      </c>
      <c r="E211">
        <v>0.24898000000000001</v>
      </c>
      <c r="F211">
        <v>37.643001560000002</v>
      </c>
      <c r="G211">
        <v>0.79439998000000001</v>
      </c>
      <c r="H211">
        <v>30.54700089</v>
      </c>
      <c r="J211" s="2">
        <f>TREND(Calibration!$A$2:$A$4,Calibration!$B$2:$B$4,C211)</f>
        <v>324.27801684288897</v>
      </c>
      <c r="K211" s="2">
        <f>TREND(Calibration!$A$2:$A$4,Calibration!$C$2:$C$4,E211)</f>
        <v>427.37688091697805</v>
      </c>
      <c r="L211" s="2">
        <f>TREND(Calibration!$A$2:$A$4,Calibration!$D$2:$D$4,G211)</f>
        <v>575.8886212866131</v>
      </c>
    </row>
    <row r="212" spans="1:12" x14ac:dyDescent="0.25">
      <c r="A212">
        <v>1050078</v>
      </c>
      <c r="B212">
        <v>14.9090004</v>
      </c>
      <c r="C212">
        <v>0.30026998999999999</v>
      </c>
      <c r="D212">
        <v>34.623001100000003</v>
      </c>
      <c r="E212">
        <v>0.24902999000000001</v>
      </c>
      <c r="F212">
        <v>37.604999540000001</v>
      </c>
      <c r="G212">
        <v>0.79170001000000001</v>
      </c>
      <c r="H212">
        <v>30.591999049999998</v>
      </c>
      <c r="J212" s="2">
        <f>TREND(Calibration!$A$2:$A$4,Calibration!$B$2:$B$4,C212)</f>
        <v>304.1998455896171</v>
      </c>
      <c r="K212" s="2">
        <f>TREND(Calibration!$A$2:$A$4,Calibration!$C$2:$C$4,E212)</f>
        <v>427.76713402805967</v>
      </c>
      <c r="L212" s="2">
        <f>TREND(Calibration!$A$2:$A$4,Calibration!$D$2:$D$4,G212)</f>
        <v>573.97519191689958</v>
      </c>
    </row>
    <row r="213" spans="1:12" x14ac:dyDescent="0.25">
      <c r="A213">
        <v>1055079</v>
      </c>
      <c r="B213">
        <v>14.876000400000001</v>
      </c>
      <c r="C213">
        <v>0.30691998999999998</v>
      </c>
      <c r="D213">
        <v>34.60400009</v>
      </c>
      <c r="E213">
        <v>0.24898000000000001</v>
      </c>
      <c r="F213">
        <v>37.655998230000002</v>
      </c>
      <c r="G213">
        <v>0.79549998</v>
      </c>
      <c r="H213">
        <v>30.599000929999999</v>
      </c>
      <c r="J213" s="2">
        <f>TREND(Calibration!$A$2:$A$4,Calibration!$B$2:$B$4,C213)</f>
        <v>333.60950172051116</v>
      </c>
      <c r="K213" s="2">
        <f>TREND(Calibration!$A$2:$A$4,Calibration!$C$2:$C$4,E213)</f>
        <v>427.37688091697805</v>
      </c>
      <c r="L213" s="2">
        <f>TREND(Calibration!$A$2:$A$4,Calibration!$D$2:$D$4,G213)</f>
        <v>576.66817524709586</v>
      </c>
    </row>
    <row r="214" spans="1:12" x14ac:dyDescent="0.25">
      <c r="A214">
        <v>1060190</v>
      </c>
      <c r="B214">
        <v>14.914999959999999</v>
      </c>
      <c r="C214">
        <v>0.30860000999999998</v>
      </c>
      <c r="D214">
        <v>34.626998899999997</v>
      </c>
      <c r="E214">
        <v>0.24891999000000001</v>
      </c>
      <c r="F214">
        <v>37.680999759999999</v>
      </c>
      <c r="G214">
        <v>0.79759997000000005</v>
      </c>
      <c r="H214">
        <v>30.65600014</v>
      </c>
      <c r="J214" s="2">
        <f>TREND(Calibration!$A$2:$A$4,Calibration!$B$2:$B$4,C214)</f>
        <v>341.03939803525168</v>
      </c>
      <c r="K214" s="2">
        <f>TREND(Calibration!$A$2:$A$4,Calibration!$C$2:$C$4,E214)</f>
        <v>426.9084054379623</v>
      </c>
      <c r="L214" s="2">
        <f>TREND(Calibration!$A$2:$A$4,Calibration!$D$2:$D$4,G214)</f>
        <v>578.15640753934531</v>
      </c>
    </row>
    <row r="215" spans="1:12" x14ac:dyDescent="0.25">
      <c r="A215">
        <v>1065088</v>
      </c>
      <c r="B215">
        <v>15.024999619999999</v>
      </c>
      <c r="C215">
        <v>0.30752000000000002</v>
      </c>
      <c r="D215">
        <v>34.623001100000003</v>
      </c>
      <c r="E215">
        <v>0.24908</v>
      </c>
      <c r="F215">
        <v>37.696998600000001</v>
      </c>
      <c r="G215">
        <v>0.80360001000000003</v>
      </c>
      <c r="H215">
        <v>30.5890007</v>
      </c>
      <c r="J215" s="2">
        <f>TREND(Calibration!$A$2:$A$4,Calibration!$B$2:$B$4,C215)</f>
        <v>336.26304875436063</v>
      </c>
      <c r="K215" s="2">
        <f>TREND(Calibration!$A$2:$A$4,Calibration!$C$2:$C$4,E215)</f>
        <v>428.15754327161221</v>
      </c>
      <c r="L215" s="2">
        <f>TREND(Calibration!$A$2:$A$4,Calibration!$D$2:$D$4,G215)</f>
        <v>582.40854839848646</v>
      </c>
    </row>
    <row r="216" spans="1:12" x14ac:dyDescent="0.25">
      <c r="A216">
        <v>1070078</v>
      </c>
      <c r="B216">
        <v>15.14500046</v>
      </c>
      <c r="C216">
        <v>0.31</v>
      </c>
      <c r="D216">
        <v>34.613998410000001</v>
      </c>
      <c r="E216">
        <v>0.24891999000000001</v>
      </c>
      <c r="F216">
        <v>37.652999880000003</v>
      </c>
      <c r="G216">
        <v>0.80250001000000004</v>
      </c>
      <c r="H216">
        <v>30.663000109999999</v>
      </c>
      <c r="J216" s="2">
        <f>TREND(Calibration!$A$2:$A$4,Calibration!$B$2:$B$4,C216)</f>
        <v>347.23086036407744</v>
      </c>
      <c r="K216" s="2">
        <f>TREND(Calibration!$A$2:$A$4,Calibration!$C$2:$C$4,E216)</f>
        <v>426.9084054379623</v>
      </c>
      <c r="L216" s="2">
        <f>TREND(Calibration!$A$2:$A$4,Calibration!$D$2:$D$4,G216)</f>
        <v>581.62899443800359</v>
      </c>
    </row>
    <row r="217" spans="1:12" x14ac:dyDescent="0.25">
      <c r="A217">
        <v>1075078</v>
      </c>
      <c r="B217">
        <v>15.21700001</v>
      </c>
      <c r="C217">
        <v>0.30886998999999998</v>
      </c>
      <c r="D217">
        <v>34.60400009</v>
      </c>
      <c r="E217">
        <v>0.24898000000000001</v>
      </c>
      <c r="F217">
        <v>37.633998869999999</v>
      </c>
      <c r="G217">
        <v>0.79170001000000001</v>
      </c>
      <c r="H217">
        <v>30.65600014</v>
      </c>
      <c r="J217" s="2">
        <f>TREND(Calibration!$A$2:$A$4,Calibration!$B$2:$B$4,C217)</f>
        <v>342.23338584911926</v>
      </c>
      <c r="K217" s="2">
        <f>TREND(Calibration!$A$2:$A$4,Calibration!$C$2:$C$4,E217)</f>
        <v>427.37688091697805</v>
      </c>
      <c r="L217" s="2">
        <f>TREND(Calibration!$A$2:$A$4,Calibration!$D$2:$D$4,G217)</f>
        <v>573.97519191689958</v>
      </c>
    </row>
    <row r="218" spans="1:12" x14ac:dyDescent="0.25">
      <c r="A218">
        <v>1080209</v>
      </c>
      <c r="B218">
        <v>15.20699978</v>
      </c>
      <c r="C218">
        <v>0.31362000000000001</v>
      </c>
      <c r="D218">
        <v>34.582000729999997</v>
      </c>
      <c r="E218">
        <v>0.24934999999999999</v>
      </c>
      <c r="F218">
        <v>37.633998869999999</v>
      </c>
      <c r="G218">
        <v>0.80030000000000001</v>
      </c>
      <c r="H218">
        <v>30.634000780000001</v>
      </c>
      <c r="J218" s="2">
        <f>TREND(Calibration!$A$2:$A$4,Calibration!$B$2:$B$4,C218)</f>
        <v>363.24032731051921</v>
      </c>
      <c r="K218" s="2">
        <f>TREND(Calibration!$A$2:$A$4,Calibration!$C$2:$C$4,E218)</f>
        <v>430.26533162912415</v>
      </c>
      <c r="L218" s="2">
        <f>TREND(Calibration!$A$2:$A$4,Calibration!$D$2:$D$4,G218)</f>
        <v>580.06987943018385</v>
      </c>
    </row>
    <row r="219" spans="1:12" x14ac:dyDescent="0.25">
      <c r="A219">
        <v>1085177</v>
      </c>
      <c r="B219">
        <v>15.22000027</v>
      </c>
      <c r="C219">
        <v>0.30875998999999998</v>
      </c>
      <c r="D219">
        <v>34.584999080000003</v>
      </c>
      <c r="E219">
        <v>0.24934999999999999</v>
      </c>
      <c r="F219">
        <v>37.674999239999998</v>
      </c>
      <c r="G219">
        <v>0.80250001000000004</v>
      </c>
      <c r="H219">
        <v>30.669000629999999</v>
      </c>
      <c r="J219" s="2">
        <f>TREND(Calibration!$A$2:$A$4,Calibration!$B$2:$B$4,C219)</f>
        <v>341.74691033417207</v>
      </c>
      <c r="K219" s="2">
        <f>TREND(Calibration!$A$2:$A$4,Calibration!$C$2:$C$4,E219)</f>
        <v>430.26533162912415</v>
      </c>
      <c r="L219" s="2">
        <f>TREND(Calibration!$A$2:$A$4,Calibration!$D$2:$D$4,G219)</f>
        <v>581.62899443800359</v>
      </c>
    </row>
    <row r="220" spans="1:12" x14ac:dyDescent="0.25">
      <c r="A220">
        <v>1090079</v>
      </c>
      <c r="B220">
        <v>15.100000380000001</v>
      </c>
      <c r="C220">
        <v>0.30470999999999998</v>
      </c>
      <c r="D220">
        <v>34.659000399999996</v>
      </c>
      <c r="E220">
        <v>0.24929999999999999</v>
      </c>
      <c r="F220">
        <v>37.626998899999997</v>
      </c>
      <c r="G220">
        <v>0.7863</v>
      </c>
      <c r="H220">
        <v>30.652999879999999</v>
      </c>
      <c r="J220" s="2">
        <f>TREND(Calibration!$A$2:$A$4,Calibration!$B$2:$B$4,C220)</f>
        <v>323.83581059980224</v>
      </c>
      <c r="K220" s="2">
        <f>TREND(Calibration!$A$2:$A$4,Calibration!$C$2:$C$4,E220)</f>
        <v>429.87500045180718</v>
      </c>
      <c r="L220" s="2">
        <f>TREND(Calibration!$A$2:$A$4,Calibration!$D$2:$D$4,G220)</f>
        <v>570.1482835694934</v>
      </c>
    </row>
    <row r="221" spans="1:12" x14ac:dyDescent="0.25">
      <c r="A221">
        <v>1095079</v>
      </c>
      <c r="B221">
        <v>15.071000099999999</v>
      </c>
      <c r="C221">
        <v>0.31740998999999998</v>
      </c>
      <c r="D221">
        <v>34.60400009</v>
      </c>
      <c r="E221">
        <v>0.24924999</v>
      </c>
      <c r="F221">
        <v>37.637001040000001</v>
      </c>
      <c r="G221">
        <v>0.79710000999999997</v>
      </c>
      <c r="H221">
        <v>30.69499969</v>
      </c>
      <c r="J221" s="2">
        <f>TREND(Calibration!$A$2:$A$4,Calibration!$B$2:$B$4,C221)</f>
        <v>380.00157582774114</v>
      </c>
      <c r="K221" s="2">
        <f>TREND(Calibration!$A$2:$A$4,Calibration!$C$2:$C$4,E221)</f>
        <v>429.48459120825487</v>
      </c>
      <c r="L221" s="2">
        <f>TREND(Calibration!$A$2:$A$4,Calibration!$D$2:$D$4,G221)</f>
        <v>577.80209317745164</v>
      </c>
    </row>
    <row r="222" spans="1:12" x14ac:dyDescent="0.25">
      <c r="A222">
        <v>1100082</v>
      </c>
      <c r="B222">
        <v>15.019000050000001</v>
      </c>
      <c r="C222">
        <v>0.31064998999999999</v>
      </c>
      <c r="D222">
        <v>34.569000240000001</v>
      </c>
      <c r="E222">
        <v>0.24929999999999999</v>
      </c>
      <c r="F222">
        <v>37.678001399999999</v>
      </c>
      <c r="G222">
        <v>0.80089997999999996</v>
      </c>
      <c r="H222">
        <v>30.704999919999999</v>
      </c>
      <c r="J222" s="2">
        <f>TREND(Calibration!$A$2:$A$4,Calibration!$B$2:$B$4,C222)</f>
        <v>350.10544418189988</v>
      </c>
      <c r="K222" s="2">
        <f>TREND(Calibration!$A$2:$A$4,Calibration!$C$2:$C$4,E222)</f>
        <v>429.87500045180718</v>
      </c>
      <c r="L222" s="2">
        <f>TREND(Calibration!$A$2:$A$4,Calibration!$D$2:$D$4,G222)</f>
        <v>580.49507650764781</v>
      </c>
    </row>
    <row r="223" spans="1:12" x14ac:dyDescent="0.25">
      <c r="A223">
        <v>1105170</v>
      </c>
      <c r="B223">
        <v>14.97000027</v>
      </c>
      <c r="C223">
        <v>0.30930001000000001</v>
      </c>
      <c r="D223">
        <v>34.606998439999998</v>
      </c>
      <c r="E223">
        <v>0.24934999999999999</v>
      </c>
      <c r="F223">
        <v>37.67200089</v>
      </c>
      <c r="G223">
        <v>0.79390000999999999</v>
      </c>
      <c r="H223">
        <v>30.646999359999999</v>
      </c>
      <c r="J223" s="2">
        <f>TREND(Calibration!$A$2:$A$4,Calibration!$B$2:$B$4,C223)</f>
        <v>344.1351513121881</v>
      </c>
      <c r="K223" s="2">
        <f>TREND(Calibration!$A$2:$A$4,Calibration!$C$2:$C$4,E223)</f>
        <v>430.26533162912415</v>
      </c>
      <c r="L223" s="2">
        <f>TREND(Calibration!$A$2:$A$4,Calibration!$D$2:$D$4,G223)</f>
        <v>575.53429983786521</v>
      </c>
    </row>
    <row r="224" spans="1:12" x14ac:dyDescent="0.25">
      <c r="A224">
        <v>1110078</v>
      </c>
      <c r="B224">
        <v>14.930999760000001</v>
      </c>
      <c r="C224">
        <v>0.30941001000000001</v>
      </c>
      <c r="D224">
        <v>34.636001589999999</v>
      </c>
      <c r="E224">
        <v>0.24929999999999999</v>
      </c>
      <c r="F224">
        <v>37.604999540000001</v>
      </c>
      <c r="G224">
        <v>0.78740001000000004</v>
      </c>
      <c r="H224">
        <v>30.63999939</v>
      </c>
      <c r="J224" s="2">
        <f>TREND(Calibration!$A$2:$A$4,Calibration!$B$2:$B$4,C224)</f>
        <v>344.62162682713529</v>
      </c>
      <c r="K224" s="2">
        <f>TREND(Calibration!$A$2:$A$4,Calibration!$C$2:$C$4,E224)</f>
        <v>429.87500045180718</v>
      </c>
      <c r="L224" s="2">
        <f>TREND(Calibration!$A$2:$A$4,Calibration!$D$2:$D$4,G224)</f>
        <v>570.9278446168305</v>
      </c>
    </row>
    <row r="225" spans="1:12" x14ac:dyDescent="0.25">
      <c r="A225">
        <v>1115078</v>
      </c>
      <c r="B225">
        <v>14.95100021</v>
      </c>
      <c r="C225">
        <v>0.30864998999999999</v>
      </c>
      <c r="D225">
        <v>34.613998410000001</v>
      </c>
      <c r="E225">
        <v>0.24898000000000001</v>
      </c>
      <c r="F225">
        <v>37.611000060000002</v>
      </c>
      <c r="G225">
        <v>0.78520000000000001</v>
      </c>
      <c r="H225">
        <v>30.599000929999999</v>
      </c>
      <c r="J225" s="2">
        <f>TREND(Calibration!$A$2:$A$4,Calibration!$B$2:$B$4,C225)</f>
        <v>341.26043481922511</v>
      </c>
      <c r="K225" s="2">
        <f>TREND(Calibration!$A$2:$A$4,Calibration!$C$2:$C$4,E225)</f>
        <v>427.37688091697805</v>
      </c>
      <c r="L225" s="2">
        <f>TREND(Calibration!$A$2:$A$4,Calibration!$D$2:$D$4,G225)</f>
        <v>569.36872960901064</v>
      </c>
    </row>
    <row r="226" spans="1:12" x14ac:dyDescent="0.25">
      <c r="A226">
        <v>1120162</v>
      </c>
      <c r="B226">
        <v>15.01599979</v>
      </c>
      <c r="C226">
        <v>0.30746001000000001</v>
      </c>
      <c r="D226">
        <v>34.64599991</v>
      </c>
      <c r="E226">
        <v>0.24934999999999999</v>
      </c>
      <c r="F226">
        <v>37.63999939</v>
      </c>
      <c r="G226">
        <v>0.78579997999999995</v>
      </c>
      <c r="H226">
        <v>30.57900047</v>
      </c>
      <c r="J226" s="2">
        <f>TREND(Calibration!$A$2:$A$4,Calibration!$B$2:$B$4,C226)</f>
        <v>335.99774269852719</v>
      </c>
      <c r="K226" s="2">
        <f>TREND(Calibration!$A$2:$A$4,Calibration!$C$2:$C$4,E226)</f>
        <v>430.26533162912415</v>
      </c>
      <c r="L226" s="2">
        <f>TREND(Calibration!$A$2:$A$4,Calibration!$D$2:$D$4,G226)</f>
        <v>569.79392668647461</v>
      </c>
    </row>
    <row r="227" spans="1:12" x14ac:dyDescent="0.25">
      <c r="A227">
        <v>1125224</v>
      </c>
      <c r="B227">
        <v>15.08699989</v>
      </c>
      <c r="C227">
        <v>0.30687001000000003</v>
      </c>
      <c r="D227">
        <v>34.617000580000003</v>
      </c>
      <c r="E227">
        <v>0.24913999000000001</v>
      </c>
      <c r="F227">
        <v>37.618000029999997</v>
      </c>
      <c r="G227">
        <v>0.77869999000000001</v>
      </c>
      <c r="H227">
        <v>30.631000520000001</v>
      </c>
      <c r="J227" s="2">
        <f>TREND(Calibration!$A$2:$A$4,Calibration!$B$2:$B$4,C227)</f>
        <v>333.38846493653818</v>
      </c>
      <c r="K227" s="2">
        <f>TREND(Calibration!$A$2:$A$4,Calibration!$C$2:$C$4,E227)</f>
        <v>428.62586261815727</v>
      </c>
      <c r="L227" s="2">
        <f>TREND(Calibration!$A$2:$A$4,Calibration!$D$2:$D$4,G227)</f>
        <v>564.7622673011216</v>
      </c>
    </row>
    <row r="228" spans="1:12" x14ac:dyDescent="0.25">
      <c r="A228">
        <v>1130079</v>
      </c>
      <c r="B228">
        <v>15.243000029999999</v>
      </c>
      <c r="C228">
        <v>0.30719000000000002</v>
      </c>
      <c r="D228">
        <v>34.606998439999998</v>
      </c>
      <c r="E228">
        <v>0.24902999000000001</v>
      </c>
      <c r="F228">
        <v>37.674999239999998</v>
      </c>
      <c r="G228">
        <v>0.79869997999999998</v>
      </c>
      <c r="H228">
        <v>30.643999099999998</v>
      </c>
      <c r="J228" s="2">
        <f>TREND(Calibration!$A$2:$A$4,Calibration!$B$2:$B$4,C228)</f>
        <v>334.80362220951929</v>
      </c>
      <c r="K228" s="2">
        <f>TREND(Calibration!$A$2:$A$4,Calibration!$C$2:$C$4,E228)</f>
        <v>427.76713402805967</v>
      </c>
      <c r="L228" s="2">
        <f>TREND(Calibration!$A$2:$A$4,Calibration!$D$2:$D$4,G228)</f>
        <v>578.93596858668218</v>
      </c>
    </row>
    <row r="229" spans="1:12" x14ac:dyDescent="0.25">
      <c r="A229">
        <v>1135094</v>
      </c>
      <c r="B229">
        <v>15.24600029</v>
      </c>
      <c r="C229">
        <v>0.30654000999999997</v>
      </c>
      <c r="D229">
        <v>34.619998930000001</v>
      </c>
      <c r="E229">
        <v>0.24929999999999999</v>
      </c>
      <c r="F229">
        <v>37.604999540000001</v>
      </c>
      <c r="G229">
        <v>0.78469997999999996</v>
      </c>
      <c r="H229">
        <v>30.65600014</v>
      </c>
      <c r="J229" s="2">
        <f>TREND(Calibration!$A$2:$A$4,Calibration!$B$2:$B$4,C229)</f>
        <v>331.92903839169662</v>
      </c>
      <c r="K229" s="2">
        <f>TREND(Calibration!$A$2:$A$4,Calibration!$C$2:$C$4,E229)</f>
        <v>429.87500045180718</v>
      </c>
      <c r="L229" s="2">
        <f>TREND(Calibration!$A$2:$A$4,Calibration!$D$2:$D$4,G229)</f>
        <v>569.01437272599185</v>
      </c>
    </row>
    <row r="230" spans="1:12" x14ac:dyDescent="0.25">
      <c r="A230">
        <v>1140171</v>
      </c>
      <c r="B230">
        <v>15.25199986</v>
      </c>
      <c r="C230">
        <v>0.30314001000000002</v>
      </c>
      <c r="D230">
        <v>34.575000760000002</v>
      </c>
      <c r="E230">
        <v>0.24898000000000001</v>
      </c>
      <c r="F230">
        <v>37.67200089</v>
      </c>
      <c r="G230">
        <v>0.79759997000000005</v>
      </c>
      <c r="H230">
        <v>30.69499969</v>
      </c>
      <c r="J230" s="2">
        <f>TREND(Calibration!$A$2:$A$4,Calibration!$B$2:$B$4,C230)</f>
        <v>316.89252247514924</v>
      </c>
      <c r="K230" s="2">
        <f>TREND(Calibration!$A$2:$A$4,Calibration!$C$2:$C$4,E230)</f>
        <v>427.37688091697805</v>
      </c>
      <c r="L230" s="2">
        <f>TREND(Calibration!$A$2:$A$4,Calibration!$D$2:$D$4,G230)</f>
        <v>578.15640753934531</v>
      </c>
    </row>
    <row r="231" spans="1:12" x14ac:dyDescent="0.25">
      <c r="A231">
        <v>1145078</v>
      </c>
      <c r="B231">
        <v>15.164999959999999</v>
      </c>
      <c r="C231">
        <v>0.30362001</v>
      </c>
      <c r="D231">
        <v>34.64599991</v>
      </c>
      <c r="E231">
        <v>0.24902999000000001</v>
      </c>
      <c r="F231">
        <v>37.615001679999999</v>
      </c>
      <c r="G231">
        <v>0.78850001000000003</v>
      </c>
      <c r="H231">
        <v>30.631000520000001</v>
      </c>
      <c r="J231" s="2">
        <f>TREND(Calibration!$A$2:$A$4,Calibration!$B$2:$B$4,C231)</f>
        <v>319.01532472219128</v>
      </c>
      <c r="K231" s="2">
        <f>TREND(Calibration!$A$2:$A$4,Calibration!$C$2:$C$4,E231)</f>
        <v>427.76713402805967</v>
      </c>
      <c r="L231" s="2">
        <f>TREND(Calibration!$A$2:$A$4,Calibration!$D$2:$D$4,G231)</f>
        <v>571.70739857731326</v>
      </c>
    </row>
    <row r="232" spans="1:12" x14ac:dyDescent="0.25">
      <c r="A232">
        <v>1150083</v>
      </c>
      <c r="B232">
        <v>15.11299992</v>
      </c>
      <c r="C232">
        <v>0.30399999</v>
      </c>
      <c r="D232">
        <v>34.613998410000001</v>
      </c>
      <c r="E232">
        <v>0.24898000000000001</v>
      </c>
      <c r="F232">
        <v>37.661998750000002</v>
      </c>
      <c r="G232">
        <v>0.80030000000000001</v>
      </c>
      <c r="H232">
        <v>30.65600014</v>
      </c>
      <c r="J232" s="2">
        <f>TREND(Calibration!$A$2:$A$4,Calibration!$B$2:$B$4,C232)</f>
        <v>320.69578805100582</v>
      </c>
      <c r="K232" s="2">
        <f>TREND(Calibration!$A$2:$A$4,Calibration!$C$2:$C$4,E232)</f>
        <v>427.37688091697805</v>
      </c>
      <c r="L232" s="2">
        <f>TREND(Calibration!$A$2:$A$4,Calibration!$D$2:$D$4,G232)</f>
        <v>580.06987943018385</v>
      </c>
    </row>
    <row r="233" spans="1:12" x14ac:dyDescent="0.25">
      <c r="A233">
        <v>1155078</v>
      </c>
      <c r="B233">
        <v>15.04800034</v>
      </c>
      <c r="C233">
        <v>0.30335000000000001</v>
      </c>
      <c r="D233">
        <v>34.617000580000003</v>
      </c>
      <c r="E233">
        <v>0.24902999000000001</v>
      </c>
      <c r="F233">
        <v>37.637001040000001</v>
      </c>
      <c r="G233">
        <v>0.79930000999999995</v>
      </c>
      <c r="H233">
        <v>30.594999309999999</v>
      </c>
      <c r="J233" s="2">
        <f>TREND(Calibration!$A$2:$A$4,Calibration!$B$2:$B$4,C233)</f>
        <v>317.82120423318338</v>
      </c>
      <c r="K233" s="2">
        <f>TREND(Calibration!$A$2:$A$4,Calibration!$C$2:$C$4,E233)</f>
        <v>427.76713402805967</v>
      </c>
      <c r="L233" s="2">
        <f>TREND(Calibration!$A$2:$A$4,Calibration!$D$2:$D$4,G233)</f>
        <v>579.36120109841715</v>
      </c>
    </row>
    <row r="234" spans="1:12" x14ac:dyDescent="0.25">
      <c r="A234">
        <v>1160130</v>
      </c>
      <c r="B234">
        <v>15.01599979</v>
      </c>
      <c r="C234">
        <v>0.30373000999999999</v>
      </c>
      <c r="D234">
        <v>34.601001740000001</v>
      </c>
      <c r="E234">
        <v>0.24902999000000001</v>
      </c>
      <c r="F234">
        <v>37.64599991</v>
      </c>
      <c r="G234">
        <v>0.80199999</v>
      </c>
      <c r="H234">
        <v>30.673000340000002</v>
      </c>
      <c r="J234" s="2">
        <f>TREND(Calibration!$A$2:$A$4,Calibration!$B$2:$B$4,C234)</f>
        <v>319.50180023713824</v>
      </c>
      <c r="K234" s="2">
        <f>TREND(Calibration!$A$2:$A$4,Calibration!$C$2:$C$4,E234)</f>
        <v>427.76713402805967</v>
      </c>
      <c r="L234" s="2">
        <f>TREND(Calibration!$A$2:$A$4,Calibration!$D$2:$D$4,G234)</f>
        <v>581.27463755498491</v>
      </c>
    </row>
    <row r="235" spans="1:12" x14ac:dyDescent="0.25">
      <c r="A235">
        <v>1165099</v>
      </c>
      <c r="B235">
        <v>14.972999570000001</v>
      </c>
      <c r="C235">
        <v>0.30340999000000002</v>
      </c>
      <c r="D235">
        <v>34.626998899999997</v>
      </c>
      <c r="E235">
        <v>0.24929999999999999</v>
      </c>
      <c r="F235">
        <v>37.650001529999997</v>
      </c>
      <c r="G235">
        <v>0.79659997999999999</v>
      </c>
      <c r="H235">
        <v>30.604999540000001</v>
      </c>
      <c r="J235" s="2">
        <f>TREND(Calibration!$A$2:$A$4,Calibration!$B$2:$B$4,C235)</f>
        <v>318.08651028901681</v>
      </c>
      <c r="K235" s="2">
        <f>TREND(Calibration!$A$2:$A$4,Calibration!$C$2:$C$4,E235)</f>
        <v>429.87500045180718</v>
      </c>
      <c r="L235" s="2">
        <f>TREND(Calibration!$A$2:$A$4,Calibration!$D$2:$D$4,G235)</f>
        <v>577.44772920757862</v>
      </c>
    </row>
    <row r="236" spans="1:12" x14ac:dyDescent="0.25">
      <c r="A236">
        <v>1170079</v>
      </c>
      <c r="B236">
        <v>14.97999954</v>
      </c>
      <c r="C236">
        <v>0.30535001000000001</v>
      </c>
      <c r="D236">
        <v>34.648998259999999</v>
      </c>
      <c r="E236">
        <v>0.24934999999999999</v>
      </c>
      <c r="F236">
        <v>37.624000549999998</v>
      </c>
      <c r="G236">
        <v>0.79390000999999999</v>
      </c>
      <c r="H236">
        <v>30.601999280000001</v>
      </c>
      <c r="J236" s="2">
        <f>TREND(Calibration!$A$2:$A$4,Calibration!$B$2:$B$4,C236)</f>
        <v>326.666257820905</v>
      </c>
      <c r="K236" s="2">
        <f>TREND(Calibration!$A$2:$A$4,Calibration!$C$2:$C$4,E236)</f>
        <v>430.26533162912415</v>
      </c>
      <c r="L236" s="2">
        <f>TREND(Calibration!$A$2:$A$4,Calibration!$D$2:$D$4,G236)</f>
        <v>575.53429983786521</v>
      </c>
    </row>
    <row r="237" spans="1:12" x14ac:dyDescent="0.25">
      <c r="A237">
        <v>1175078</v>
      </c>
      <c r="B237">
        <v>15.024999619999999</v>
      </c>
      <c r="C237">
        <v>0.30562001</v>
      </c>
      <c r="D237">
        <v>34.638999939999998</v>
      </c>
      <c r="E237">
        <v>0.24934999999999999</v>
      </c>
      <c r="F237">
        <v>37.608001710000003</v>
      </c>
      <c r="G237">
        <v>0.79549998</v>
      </c>
      <c r="H237">
        <v>30.604999540000001</v>
      </c>
      <c r="J237" s="2">
        <f>TREND(Calibration!$A$2:$A$4,Calibration!$B$2:$B$4,C237)</f>
        <v>327.86033408486605</v>
      </c>
      <c r="K237" s="2">
        <f>TREND(Calibration!$A$2:$A$4,Calibration!$C$2:$C$4,E237)</f>
        <v>430.26533162912415</v>
      </c>
      <c r="L237" s="2">
        <f>TREND(Calibration!$A$2:$A$4,Calibration!$D$2:$D$4,G237)</f>
        <v>576.66817524709586</v>
      </c>
    </row>
    <row r="238" spans="1:12" x14ac:dyDescent="0.25">
      <c r="A238">
        <v>1180172</v>
      </c>
      <c r="B238">
        <v>15.100000380000001</v>
      </c>
      <c r="C238">
        <v>0.30621999999999999</v>
      </c>
      <c r="D238">
        <v>34.64599991</v>
      </c>
      <c r="E238">
        <v>0.24902999000000001</v>
      </c>
      <c r="F238">
        <v>37.598999020000001</v>
      </c>
      <c r="G238">
        <v>0.78899996999999999</v>
      </c>
      <c r="H238">
        <v>30.673000340000002</v>
      </c>
      <c r="J238" s="2">
        <f>TREND(Calibration!$A$2:$A$4,Calibration!$B$2:$B$4,C238)</f>
        <v>330.51379266862182</v>
      </c>
      <c r="K238" s="2">
        <f>TREND(Calibration!$A$2:$A$4,Calibration!$C$2:$C$4,E238)</f>
        <v>427.76713402805967</v>
      </c>
      <c r="L238" s="2">
        <f>TREND(Calibration!$A$2:$A$4,Calibration!$D$2:$D$4,G238)</f>
        <v>572.06171293920681</v>
      </c>
    </row>
    <row r="239" spans="1:12" x14ac:dyDescent="0.25">
      <c r="A239">
        <v>1185088</v>
      </c>
      <c r="B239">
        <v>15.16800022</v>
      </c>
      <c r="C239">
        <v>0.30724998999999997</v>
      </c>
      <c r="D239">
        <v>34.623001100000003</v>
      </c>
      <c r="E239">
        <v>0.24898000000000001</v>
      </c>
      <c r="F239">
        <v>37.652999880000003</v>
      </c>
      <c r="G239">
        <v>0.79930000999999995</v>
      </c>
      <c r="H239">
        <v>30.676000599999998</v>
      </c>
      <c r="J239" s="2">
        <f>TREND(Calibration!$A$2:$A$4,Calibration!$B$2:$B$4,C239)</f>
        <v>335.0689282653525</v>
      </c>
      <c r="K239" s="2">
        <f>TREND(Calibration!$A$2:$A$4,Calibration!$C$2:$C$4,E239)</f>
        <v>427.37688091697805</v>
      </c>
      <c r="L239" s="2">
        <f>TREND(Calibration!$A$2:$A$4,Calibration!$D$2:$D$4,G239)</f>
        <v>579.36120109841715</v>
      </c>
    </row>
    <row r="240" spans="1:12" x14ac:dyDescent="0.25">
      <c r="A240">
        <v>1190079</v>
      </c>
      <c r="B240">
        <v>15.164999959999999</v>
      </c>
      <c r="C240">
        <v>0.30502998999999997</v>
      </c>
      <c r="D240">
        <v>34.597999569999999</v>
      </c>
      <c r="E240">
        <v>0.24826999999999999</v>
      </c>
      <c r="F240">
        <v>37.643001560000002</v>
      </c>
      <c r="G240">
        <v>0.79659997999999999</v>
      </c>
      <c r="H240">
        <v>30.75</v>
      </c>
      <c r="J240" s="2">
        <f>TREND(Calibration!$A$2:$A$4,Calibration!$B$2:$B$4,C240)</f>
        <v>325.25096787278335</v>
      </c>
      <c r="K240" s="2">
        <f>TREND(Calibration!$A$2:$A$4,Calibration!$C$2:$C$4,E240)</f>
        <v>421.83417819907572</v>
      </c>
      <c r="L240" s="2">
        <f>TREND(Calibration!$A$2:$A$4,Calibration!$D$2:$D$4,G240)</f>
        <v>577.44772920757862</v>
      </c>
    </row>
    <row r="241" spans="1:12" x14ac:dyDescent="0.25">
      <c r="A241">
        <v>1195078</v>
      </c>
      <c r="B241">
        <v>15.083999629999999</v>
      </c>
      <c r="C241">
        <v>0.30730000000000002</v>
      </c>
      <c r="D241">
        <v>34.638999939999998</v>
      </c>
      <c r="E241">
        <v>0.24843000000000001</v>
      </c>
      <c r="F241">
        <v>37.659000399999996</v>
      </c>
      <c r="G241">
        <v>0.79869997999999998</v>
      </c>
      <c r="H241">
        <v>30.61199951</v>
      </c>
      <c r="J241" s="2">
        <f>TREND(Calibration!$A$2:$A$4,Calibration!$B$2:$B$4,C241)</f>
        <v>335.29009772446648</v>
      </c>
      <c r="K241" s="2">
        <f>TREND(Calibration!$A$2:$A$4,Calibration!$C$2:$C$4,E241)</f>
        <v>423.08323796649051</v>
      </c>
      <c r="L241" s="2">
        <f>TREND(Calibration!$A$2:$A$4,Calibration!$D$2:$D$4,G241)</f>
        <v>578.93596858668218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113</v>
      </c>
      <c r="B2">
        <v>14.85999966</v>
      </c>
      <c r="C2">
        <v>0.30426999999999998</v>
      </c>
      <c r="D2">
        <v>34.791999820000001</v>
      </c>
      <c r="E2">
        <v>0.24514</v>
      </c>
      <c r="F2">
        <v>37.627998349999999</v>
      </c>
      <c r="G2">
        <v>0.56269997000000005</v>
      </c>
      <c r="H2">
        <v>30.73500061</v>
      </c>
      <c r="J2" s="2">
        <f>TREND(Calibration!$A$2:$A$4,Calibration!$B$2:$B$4,C2)</f>
        <v>321.88990854001372</v>
      </c>
      <c r="K2" s="2">
        <f>TREND(Calibration!$A$2:$A$4,Calibration!$C$2:$C$4,E2)</f>
        <v>397.39944649902804</v>
      </c>
      <c r="L2" s="2">
        <f>TREND(Calibration!$A$2:$A$4,Calibration!$D$2:$D$4,G2)</f>
        <v>411.68620270533324</v>
      </c>
    </row>
    <row r="3" spans="1:12" x14ac:dyDescent="0.25">
      <c r="A3">
        <v>4843</v>
      </c>
      <c r="B3">
        <v>14.925999640000001</v>
      </c>
      <c r="C3">
        <v>0.30772999000000001</v>
      </c>
      <c r="D3">
        <v>34.798999790000003</v>
      </c>
      <c r="E3">
        <v>0.24503</v>
      </c>
      <c r="F3">
        <v>37.620998380000003</v>
      </c>
      <c r="G3">
        <v>0.56110000999999998</v>
      </c>
      <c r="H3">
        <v>30.67700005</v>
      </c>
      <c r="J3" s="2">
        <f>TREND(Calibration!$A$2:$A$4,Calibration!$B$2:$B$4,C3)</f>
        <v>337.19173051239454</v>
      </c>
      <c r="K3" s="2">
        <f>TREND(Calibration!$A$2:$A$4,Calibration!$C$2:$C$4,E3)</f>
        <v>396.54071790893045</v>
      </c>
      <c r="L3" s="2">
        <f>TREND(Calibration!$A$2:$A$4,Calibration!$D$2:$D$4,G3)</f>
        <v>410.55233438295676</v>
      </c>
    </row>
    <row r="4" spans="1:12" x14ac:dyDescent="0.25">
      <c r="A4">
        <v>9843</v>
      </c>
      <c r="B4">
        <v>14.99100018</v>
      </c>
      <c r="C4">
        <v>0.30491998999999997</v>
      </c>
      <c r="D4">
        <v>34.806999210000001</v>
      </c>
      <c r="E4">
        <v>0.24503</v>
      </c>
      <c r="F4">
        <v>37.560001370000002</v>
      </c>
      <c r="G4">
        <v>0.55250001000000004</v>
      </c>
      <c r="H4">
        <v>30.69799995</v>
      </c>
      <c r="J4" s="2">
        <f>TREND(Calibration!$A$2:$A$4,Calibration!$B$2:$B$4,C4)</f>
        <v>324.76449235783616</v>
      </c>
      <c r="K4" s="2">
        <f>TREND(Calibration!$A$2:$A$4,Calibration!$C$2:$C$4,E4)</f>
        <v>396.54071790893045</v>
      </c>
      <c r="L4" s="2">
        <f>TREND(Calibration!$A$2:$A$4,Calibration!$D$2:$D$4,G4)</f>
        <v>404.45763978281843</v>
      </c>
    </row>
    <row r="5" spans="1:12" x14ac:dyDescent="0.25">
      <c r="A5">
        <v>14844</v>
      </c>
      <c r="B5">
        <v>15.02900028</v>
      </c>
      <c r="C5">
        <v>0.30557001</v>
      </c>
      <c r="D5">
        <v>34.783000950000002</v>
      </c>
      <c r="E5">
        <v>0.24514</v>
      </c>
      <c r="F5">
        <v>37.558998109999997</v>
      </c>
      <c r="G5">
        <v>0.55790001</v>
      </c>
      <c r="H5">
        <v>30.673000340000002</v>
      </c>
      <c r="J5" s="2">
        <f>TREND(Calibration!$A$2:$A$4,Calibration!$B$2:$B$4,C5)</f>
        <v>327.63920885079938</v>
      </c>
      <c r="K5" s="2">
        <f>TREND(Calibration!$A$2:$A$4,Calibration!$C$2:$C$4,E5)</f>
        <v>397.39944649902804</v>
      </c>
      <c r="L5" s="2">
        <f>TREND(Calibration!$A$2:$A$4,Calibration!$D$2:$D$4,G5)</f>
        <v>408.28454104337044</v>
      </c>
    </row>
    <row r="6" spans="1:12" x14ac:dyDescent="0.25">
      <c r="A6">
        <v>19844</v>
      </c>
      <c r="B6">
        <v>14.998999599999999</v>
      </c>
      <c r="C6">
        <v>0.30487001000000002</v>
      </c>
      <c r="D6">
        <v>34.744998930000001</v>
      </c>
      <c r="E6">
        <v>0.24546000000000001</v>
      </c>
      <c r="F6">
        <v>37.543998719999998</v>
      </c>
      <c r="G6">
        <v>0.56540000000000001</v>
      </c>
      <c r="H6">
        <v>30.729999540000001</v>
      </c>
      <c r="J6" s="2">
        <f>TREND(Calibration!$A$2:$A$4,Calibration!$B$2:$B$4,C6)</f>
        <v>324.54345557386318</v>
      </c>
      <c r="K6" s="2">
        <f>TREND(Calibration!$A$2:$A$4,Calibration!$C$2:$C$4,E6)</f>
        <v>399.8975660338574</v>
      </c>
      <c r="L6" s="2">
        <f>TREND(Calibration!$A$2:$A$4,Calibration!$D$2:$D$4,G6)</f>
        <v>413.59967459617178</v>
      </c>
    </row>
    <row r="7" spans="1:12" x14ac:dyDescent="0.25">
      <c r="A7">
        <v>24844</v>
      </c>
      <c r="B7">
        <v>14.95699978</v>
      </c>
      <c r="C7">
        <v>0.30487001000000002</v>
      </c>
      <c r="D7">
        <v>34.777000430000001</v>
      </c>
      <c r="E7">
        <v>0.24540999999999999</v>
      </c>
      <c r="F7">
        <v>37.55099869</v>
      </c>
      <c r="G7">
        <v>0.56599997999999996</v>
      </c>
      <c r="H7">
        <v>30.739000319999999</v>
      </c>
      <c r="J7" s="2">
        <f>TREND(Calibration!$A$2:$A$4,Calibration!$B$2:$B$4,C7)</f>
        <v>324.54345557386318</v>
      </c>
      <c r="K7" s="2">
        <f>TREND(Calibration!$A$2:$A$4,Calibration!$C$2:$C$4,E7)</f>
        <v>399.50723485653998</v>
      </c>
      <c r="L7" s="2">
        <f>TREND(Calibration!$A$2:$A$4,Calibration!$D$2:$D$4,G7)</f>
        <v>414.02487167363586</v>
      </c>
    </row>
    <row r="8" spans="1:12" x14ac:dyDescent="0.25">
      <c r="A8">
        <v>29845</v>
      </c>
      <c r="B8">
        <v>14.90100002</v>
      </c>
      <c r="C8">
        <v>0.31280999999999998</v>
      </c>
      <c r="D8">
        <v>34.805000309999997</v>
      </c>
      <c r="E8">
        <v>0.24535000000000001</v>
      </c>
      <c r="F8">
        <v>37.57799911</v>
      </c>
      <c r="G8">
        <v>0.55839998000000002</v>
      </c>
      <c r="H8">
        <v>30.68899918</v>
      </c>
      <c r="J8" s="2">
        <f>TREND(Calibration!$A$2:$A$4,Calibration!$B$2:$B$4,C8)</f>
        <v>359.6580985186356</v>
      </c>
      <c r="K8" s="2">
        <f>TREND(Calibration!$A$2:$A$4,Calibration!$C$2:$C$4,E8)</f>
        <v>399.0388374437598</v>
      </c>
      <c r="L8" s="2">
        <f>TREND(Calibration!$A$2:$A$4,Calibration!$D$2:$D$4,G8)</f>
        <v>408.63886249211828</v>
      </c>
    </row>
    <row r="9" spans="1:12" x14ac:dyDescent="0.25">
      <c r="A9">
        <v>34845</v>
      </c>
      <c r="B9">
        <v>14.82499981</v>
      </c>
      <c r="C9">
        <v>0.31053998999999999</v>
      </c>
      <c r="D9">
        <v>34.770000459999999</v>
      </c>
      <c r="E9">
        <v>0.24551999999999999</v>
      </c>
      <c r="F9">
        <v>37.57799911</v>
      </c>
      <c r="G9">
        <v>0.55519998000000004</v>
      </c>
      <c r="H9">
        <v>30.726999280000001</v>
      </c>
      <c r="J9" s="2">
        <f>TREND(Calibration!$A$2:$A$4,Calibration!$B$2:$B$4,C9)</f>
        <v>349.61896866695292</v>
      </c>
      <c r="K9" s="2">
        <f>TREND(Calibration!$A$2:$A$4,Calibration!$C$2:$C$4,E9)</f>
        <v>400.36596344663758</v>
      </c>
      <c r="L9" s="2">
        <f>TREND(Calibration!$A$2:$A$4,Calibration!$D$2:$D$4,G9)</f>
        <v>406.3710691525319</v>
      </c>
    </row>
    <row r="10" spans="1:12" x14ac:dyDescent="0.25">
      <c r="A10">
        <v>39845</v>
      </c>
      <c r="B10">
        <v>14.77000046</v>
      </c>
      <c r="C10">
        <v>0.30838000999999998</v>
      </c>
      <c r="D10">
        <v>34.76499939</v>
      </c>
      <c r="E10">
        <v>0.24507999</v>
      </c>
      <c r="F10">
        <v>37.602001190000003</v>
      </c>
      <c r="G10">
        <v>0.56809997999999995</v>
      </c>
      <c r="H10">
        <v>30.77099991</v>
      </c>
      <c r="J10" s="2">
        <f>TREND(Calibration!$A$2:$A$4,Calibration!$B$2:$B$4,C10)</f>
        <v>340.06644700535753</v>
      </c>
      <c r="K10" s="2">
        <f>TREND(Calibration!$A$2:$A$4,Calibration!$C$2:$C$4,E10)</f>
        <v>396.93097102001207</v>
      </c>
      <c r="L10" s="2">
        <f>TREND(Calibration!$A$2:$A$4,Calibration!$D$2:$D$4,G10)</f>
        <v>415.51311105273936</v>
      </c>
    </row>
    <row r="11" spans="1:12" x14ac:dyDescent="0.25">
      <c r="A11">
        <v>44845</v>
      </c>
      <c r="B11">
        <v>14.772999759999999</v>
      </c>
      <c r="C11">
        <v>0.30864998999999999</v>
      </c>
      <c r="D11">
        <v>34.801998140000002</v>
      </c>
      <c r="E11">
        <v>0.24498001</v>
      </c>
      <c r="F11">
        <v>37.644001009999997</v>
      </c>
      <c r="G11">
        <v>0.57029998000000004</v>
      </c>
      <c r="H11">
        <v>30.770000459999999</v>
      </c>
      <c r="J11" s="2">
        <f>TREND(Calibration!$A$2:$A$4,Calibration!$B$2:$B$4,C11)</f>
        <v>341.26043481922511</v>
      </c>
      <c r="K11" s="2">
        <f>TREND(Calibration!$A$2:$A$4,Calibration!$C$2:$C$4,E11)</f>
        <v>396.15046479784883</v>
      </c>
      <c r="L11" s="2">
        <f>TREND(Calibration!$A$2:$A$4,Calibration!$D$2:$D$4,G11)</f>
        <v>417.07221897370511</v>
      </c>
    </row>
    <row r="12" spans="1:12" x14ac:dyDescent="0.25">
      <c r="A12">
        <v>49845</v>
      </c>
      <c r="B12">
        <v>14.78299999</v>
      </c>
      <c r="C12">
        <v>0.30994999000000001</v>
      </c>
      <c r="D12">
        <v>34.780998230000002</v>
      </c>
      <c r="E12">
        <v>0.24503</v>
      </c>
      <c r="F12">
        <v>37.637001040000001</v>
      </c>
      <c r="G12">
        <v>0.56760001000000004</v>
      </c>
      <c r="H12">
        <v>30.774000170000001</v>
      </c>
      <c r="J12" s="2">
        <f>TREND(Calibration!$A$2:$A$4,Calibration!$B$2:$B$4,C12)</f>
        <v>347.00969090496392</v>
      </c>
      <c r="K12" s="2">
        <f>TREND(Calibration!$A$2:$A$4,Calibration!$C$2:$C$4,E12)</f>
        <v>396.54071790893045</v>
      </c>
      <c r="L12" s="2">
        <f>TREND(Calibration!$A$2:$A$4,Calibration!$D$2:$D$4,G12)</f>
        <v>415.15878960399164</v>
      </c>
    </row>
    <row r="13" spans="1:12" x14ac:dyDescent="0.25">
      <c r="A13">
        <v>54934</v>
      </c>
      <c r="B13">
        <v>14.71800041</v>
      </c>
      <c r="C13">
        <v>0.30491998999999997</v>
      </c>
      <c r="D13">
        <v>34.750999450000002</v>
      </c>
      <c r="E13">
        <v>0.24514</v>
      </c>
      <c r="F13">
        <v>37.554000850000001</v>
      </c>
      <c r="G13">
        <v>0.55140001000000005</v>
      </c>
      <c r="H13">
        <v>30.76499939</v>
      </c>
      <c r="J13" s="2">
        <f>TREND(Calibration!$A$2:$A$4,Calibration!$B$2:$B$4,C13)</f>
        <v>324.76449235783616</v>
      </c>
      <c r="K13" s="2">
        <f>TREND(Calibration!$A$2:$A$4,Calibration!$C$2:$C$4,E13)</f>
        <v>397.39944649902804</v>
      </c>
      <c r="L13" s="2">
        <f>TREND(Calibration!$A$2:$A$4,Calibration!$D$2:$D$4,G13)</f>
        <v>403.67808582233567</v>
      </c>
    </row>
    <row r="14" spans="1:12" x14ac:dyDescent="0.25">
      <c r="A14">
        <v>59845</v>
      </c>
      <c r="B14">
        <v>14.84599972</v>
      </c>
      <c r="C14">
        <v>0.30719000000000002</v>
      </c>
      <c r="D14">
        <v>34.763999939999998</v>
      </c>
      <c r="E14">
        <v>0.24507999</v>
      </c>
      <c r="F14">
        <v>37.59500122</v>
      </c>
      <c r="G14">
        <v>0.55949998000000001</v>
      </c>
      <c r="H14">
        <v>30.79700089</v>
      </c>
      <c r="J14" s="2">
        <f>TREND(Calibration!$A$2:$A$4,Calibration!$B$2:$B$4,C14)</f>
        <v>334.80362220951929</v>
      </c>
      <c r="K14" s="2">
        <f>TREND(Calibration!$A$2:$A$4,Calibration!$C$2:$C$4,E14)</f>
        <v>396.93097102001207</v>
      </c>
      <c r="L14" s="2">
        <f>TREND(Calibration!$A$2:$A$4,Calibration!$D$2:$D$4,G14)</f>
        <v>409.41841645260104</v>
      </c>
    </row>
    <row r="15" spans="1:12" x14ac:dyDescent="0.25">
      <c r="A15">
        <v>64883</v>
      </c>
      <c r="B15">
        <v>14.89500046</v>
      </c>
      <c r="C15">
        <v>0.30470999999999998</v>
      </c>
      <c r="D15">
        <v>34.751998899999997</v>
      </c>
      <c r="E15">
        <v>0.24525</v>
      </c>
      <c r="F15">
        <v>37.605998990000003</v>
      </c>
      <c r="G15">
        <v>0.55790001</v>
      </c>
      <c r="H15">
        <v>30.68300056</v>
      </c>
      <c r="J15" s="2">
        <f>TREND(Calibration!$A$2:$A$4,Calibration!$B$2:$B$4,C15)</f>
        <v>323.83581059980224</v>
      </c>
      <c r="K15" s="2">
        <f>TREND(Calibration!$A$2:$A$4,Calibration!$C$2:$C$4,E15)</f>
        <v>398.25817508912564</v>
      </c>
      <c r="L15" s="2">
        <f>TREND(Calibration!$A$2:$A$4,Calibration!$D$2:$D$4,G15)</f>
        <v>408.28454104337044</v>
      </c>
    </row>
    <row r="16" spans="1:12" x14ac:dyDescent="0.25">
      <c r="A16">
        <v>69845</v>
      </c>
      <c r="B16">
        <v>14.99199963</v>
      </c>
      <c r="C16">
        <v>0.30680998999999998</v>
      </c>
      <c r="D16">
        <v>34.762001040000001</v>
      </c>
      <c r="E16">
        <v>0.24514</v>
      </c>
      <c r="F16">
        <v>37.616001130000001</v>
      </c>
      <c r="G16">
        <v>0.56489997999999997</v>
      </c>
      <c r="H16">
        <v>30.791999820000001</v>
      </c>
      <c r="J16" s="2">
        <f>TREND(Calibration!$A$2:$A$4,Calibration!$B$2:$B$4,C16)</f>
        <v>333.12302620556397</v>
      </c>
      <c r="K16" s="2">
        <f>TREND(Calibration!$A$2:$A$4,Calibration!$C$2:$C$4,E16)</f>
        <v>397.39944649902804</v>
      </c>
      <c r="L16" s="2">
        <f>TREND(Calibration!$A$2:$A$4,Calibration!$D$2:$D$4,G16)</f>
        <v>413.24531771315304</v>
      </c>
    </row>
    <row r="17" spans="1:12" x14ac:dyDescent="0.25">
      <c r="A17">
        <v>74845</v>
      </c>
      <c r="B17">
        <v>15.010000229999999</v>
      </c>
      <c r="C17">
        <v>0.30437999999999998</v>
      </c>
      <c r="D17">
        <v>34.769001009999997</v>
      </c>
      <c r="E17">
        <v>0.24514</v>
      </c>
      <c r="F17">
        <v>37.618999479999999</v>
      </c>
      <c r="G17">
        <v>0.56870001999999997</v>
      </c>
      <c r="H17">
        <v>30.75</v>
      </c>
      <c r="J17" s="2">
        <f>TREND(Calibration!$A$2:$A$4,Calibration!$B$2:$B$4,C17)</f>
        <v>322.37638405496091</v>
      </c>
      <c r="K17" s="2">
        <f>TREND(Calibration!$A$2:$A$4,Calibration!$C$2:$C$4,E17)</f>
        <v>397.39944649902804</v>
      </c>
      <c r="L17" s="2">
        <f>TREND(Calibration!$A$2:$A$4,Calibration!$D$2:$D$4,G17)</f>
        <v>415.93835065132862</v>
      </c>
    </row>
    <row r="18" spans="1:12" x14ac:dyDescent="0.25">
      <c r="A18">
        <v>79845</v>
      </c>
      <c r="B18">
        <v>14.97000027</v>
      </c>
      <c r="C18">
        <v>0.30454001000000003</v>
      </c>
      <c r="D18">
        <v>34.72900009</v>
      </c>
      <c r="E18">
        <v>0.24514</v>
      </c>
      <c r="F18">
        <v>37.597999569999999</v>
      </c>
      <c r="G18">
        <v>0.57080001000000002</v>
      </c>
      <c r="H18">
        <v>30.76199913</v>
      </c>
      <c r="J18" s="2">
        <f>TREND(Calibration!$A$2:$A$4,Calibration!$B$2:$B$4,C18)</f>
        <v>323.08402902902185</v>
      </c>
      <c r="K18" s="2">
        <f>TREND(Calibration!$A$2:$A$4,Calibration!$C$2:$C$4,E18)</f>
        <v>397.39944649902804</v>
      </c>
      <c r="L18" s="2">
        <f>TREND(Calibration!$A$2:$A$4,Calibration!$D$2:$D$4,G18)</f>
        <v>417.42658294357801</v>
      </c>
    </row>
    <row r="19" spans="1:12" x14ac:dyDescent="0.25">
      <c r="A19">
        <v>84958</v>
      </c>
      <c r="B19">
        <v>14.91300011</v>
      </c>
      <c r="C19">
        <v>0.30395000999999999</v>
      </c>
      <c r="D19">
        <v>34.740001679999999</v>
      </c>
      <c r="E19">
        <v>0.24498001</v>
      </c>
      <c r="F19">
        <v>37.5929985</v>
      </c>
      <c r="G19">
        <v>0.57080001000000002</v>
      </c>
      <c r="H19">
        <v>30.74699974</v>
      </c>
      <c r="J19" s="2">
        <f>TREND(Calibration!$A$2:$A$4,Calibration!$B$2:$B$4,C19)</f>
        <v>320.47475126703262</v>
      </c>
      <c r="K19" s="2">
        <f>TREND(Calibration!$A$2:$A$4,Calibration!$C$2:$C$4,E19)</f>
        <v>396.15046479784883</v>
      </c>
      <c r="L19" s="2">
        <f>TREND(Calibration!$A$2:$A$4,Calibration!$D$2:$D$4,G19)</f>
        <v>417.42658294357801</v>
      </c>
    </row>
    <row r="20" spans="1:12" x14ac:dyDescent="0.25">
      <c r="A20">
        <v>89852</v>
      </c>
      <c r="B20">
        <v>14.821000099999999</v>
      </c>
      <c r="C20">
        <v>0.30426999999999998</v>
      </c>
      <c r="D20">
        <v>34.749000549999998</v>
      </c>
      <c r="E20">
        <v>0.24503</v>
      </c>
      <c r="F20">
        <v>37.570999149999999</v>
      </c>
      <c r="G20">
        <v>0.55949998000000001</v>
      </c>
      <c r="H20">
        <v>30.81100082</v>
      </c>
      <c r="J20" s="2">
        <f>TREND(Calibration!$A$2:$A$4,Calibration!$B$2:$B$4,C20)</f>
        <v>321.88990854001372</v>
      </c>
      <c r="K20" s="2">
        <f>TREND(Calibration!$A$2:$A$4,Calibration!$C$2:$C$4,E20)</f>
        <v>396.54071790893045</v>
      </c>
      <c r="L20" s="2">
        <f>TREND(Calibration!$A$2:$A$4,Calibration!$D$2:$D$4,G20)</f>
        <v>409.41841645260104</v>
      </c>
    </row>
    <row r="21" spans="1:12" x14ac:dyDescent="0.25">
      <c r="A21">
        <v>94846</v>
      </c>
      <c r="B21">
        <v>14.833000180000001</v>
      </c>
      <c r="C21">
        <v>0.30335000000000001</v>
      </c>
      <c r="D21">
        <v>34.75</v>
      </c>
      <c r="E21">
        <v>0.24507999</v>
      </c>
      <c r="F21">
        <v>37.599998470000003</v>
      </c>
      <c r="G21">
        <v>0.56969999999999998</v>
      </c>
      <c r="H21">
        <v>30.81399918</v>
      </c>
      <c r="J21" s="2">
        <f>TREND(Calibration!$A$2:$A$4,Calibration!$B$2:$B$4,C21)</f>
        <v>317.82120423318338</v>
      </c>
      <c r="K21" s="2">
        <f>TREND(Calibration!$A$2:$A$4,Calibration!$C$2:$C$4,E21)</f>
        <v>396.93097102001207</v>
      </c>
      <c r="L21" s="2">
        <f>TREND(Calibration!$A$2:$A$4,Calibration!$D$2:$D$4,G21)</f>
        <v>416.64702189624097</v>
      </c>
    </row>
    <row r="22" spans="1:12" x14ac:dyDescent="0.25">
      <c r="A22">
        <v>99853</v>
      </c>
      <c r="B22">
        <v>14.786000250000001</v>
      </c>
      <c r="C22">
        <v>0.30373000999999999</v>
      </c>
      <c r="D22">
        <v>34.783000950000002</v>
      </c>
      <c r="E22">
        <v>0.24514</v>
      </c>
      <c r="F22">
        <v>37.618000029999997</v>
      </c>
      <c r="G22">
        <v>0.56110000999999998</v>
      </c>
      <c r="H22">
        <v>30.725999829999999</v>
      </c>
      <c r="J22" s="2">
        <f>TREND(Calibration!$A$2:$A$4,Calibration!$B$2:$B$4,C22)</f>
        <v>319.50180023713824</v>
      </c>
      <c r="K22" s="2">
        <f>TREND(Calibration!$A$2:$A$4,Calibration!$C$2:$C$4,E22)</f>
        <v>397.39944649902804</v>
      </c>
      <c r="L22" s="2">
        <f>TREND(Calibration!$A$2:$A$4,Calibration!$D$2:$D$4,G22)</f>
        <v>410.55233438295676</v>
      </c>
    </row>
    <row r="23" spans="1:12" x14ac:dyDescent="0.25">
      <c r="A23">
        <v>104845</v>
      </c>
      <c r="B23">
        <v>14.805999760000001</v>
      </c>
      <c r="C23">
        <v>0.30465001000000003</v>
      </c>
      <c r="D23">
        <v>34.723999020000001</v>
      </c>
      <c r="E23">
        <v>0.24503</v>
      </c>
      <c r="F23">
        <v>37.587001800000003</v>
      </c>
      <c r="G23">
        <v>0.56969999999999998</v>
      </c>
      <c r="H23">
        <v>30.80200005</v>
      </c>
      <c r="J23" s="2">
        <f>TREND(Calibration!$A$2:$A$4,Calibration!$B$2:$B$4,C23)</f>
        <v>323.57050454396904</v>
      </c>
      <c r="K23" s="2">
        <f>TREND(Calibration!$A$2:$A$4,Calibration!$C$2:$C$4,E23)</f>
        <v>396.54071790893045</v>
      </c>
      <c r="L23" s="2">
        <f>TREND(Calibration!$A$2:$A$4,Calibration!$D$2:$D$4,G23)</f>
        <v>416.64702189624097</v>
      </c>
    </row>
    <row r="24" spans="1:12" x14ac:dyDescent="0.25">
      <c r="A24">
        <v>109989</v>
      </c>
      <c r="B24">
        <v>14.76200008</v>
      </c>
      <c r="C24">
        <v>0.30691998999999998</v>
      </c>
      <c r="D24">
        <v>34.79499817</v>
      </c>
      <c r="E24">
        <v>0.24498001</v>
      </c>
      <c r="F24">
        <v>37.562999730000001</v>
      </c>
      <c r="G24">
        <v>0.55729996999999998</v>
      </c>
      <c r="H24">
        <v>30.70400047</v>
      </c>
      <c r="J24" s="2">
        <f>TREND(Calibration!$A$2:$A$4,Calibration!$B$2:$B$4,C24)</f>
        <v>333.60950172051116</v>
      </c>
      <c r="K24" s="2">
        <f>TREND(Calibration!$A$2:$A$4,Calibration!$C$2:$C$4,E24)</f>
        <v>396.15046479784883</v>
      </c>
      <c r="L24" s="2">
        <f>TREND(Calibration!$A$2:$A$4,Calibration!$D$2:$D$4,G24)</f>
        <v>407.85930144478124</v>
      </c>
    </row>
    <row r="25" spans="1:12" x14ac:dyDescent="0.25">
      <c r="A25">
        <v>114847</v>
      </c>
      <c r="B25">
        <v>14.88399982</v>
      </c>
      <c r="C25">
        <v>0.30843999999999999</v>
      </c>
      <c r="D25">
        <v>34.748001100000003</v>
      </c>
      <c r="E25">
        <v>0.24507999</v>
      </c>
      <c r="F25">
        <v>37.617000580000003</v>
      </c>
      <c r="G25">
        <v>0.57080001000000002</v>
      </c>
      <c r="H25">
        <v>30.701999659999998</v>
      </c>
      <c r="J25" s="2">
        <f>TREND(Calibration!$A$2:$A$4,Calibration!$B$2:$B$4,C25)</f>
        <v>340.33175306119097</v>
      </c>
      <c r="K25" s="2">
        <f>TREND(Calibration!$A$2:$A$4,Calibration!$C$2:$C$4,E25)</f>
        <v>396.93097102001207</v>
      </c>
      <c r="L25" s="2">
        <f>TREND(Calibration!$A$2:$A$4,Calibration!$D$2:$D$4,G25)</f>
        <v>417.42658294357801</v>
      </c>
    </row>
    <row r="26" spans="1:12" x14ac:dyDescent="0.25">
      <c r="A26">
        <v>119845</v>
      </c>
      <c r="B26">
        <v>14.93700027</v>
      </c>
      <c r="C26">
        <v>0.30340999000000002</v>
      </c>
      <c r="D26">
        <v>34.742000580000003</v>
      </c>
      <c r="E26">
        <v>0.24507999</v>
      </c>
      <c r="F26">
        <v>37.609001159999998</v>
      </c>
      <c r="G26">
        <v>0.56059998</v>
      </c>
      <c r="H26">
        <v>30.663999560000001</v>
      </c>
      <c r="J26" s="2">
        <f>TREND(Calibration!$A$2:$A$4,Calibration!$B$2:$B$4,C26)</f>
        <v>318.08651028901681</v>
      </c>
      <c r="K26" s="2">
        <f>TREND(Calibration!$A$2:$A$4,Calibration!$C$2:$C$4,E26)</f>
        <v>396.93097102001207</v>
      </c>
      <c r="L26" s="2">
        <f>TREND(Calibration!$A$2:$A$4,Calibration!$D$2:$D$4,G26)</f>
        <v>410.19797041308385</v>
      </c>
    </row>
    <row r="27" spans="1:12" x14ac:dyDescent="0.25">
      <c r="A27">
        <v>124845</v>
      </c>
      <c r="B27">
        <v>15.04300022</v>
      </c>
      <c r="C27">
        <v>0.30432998999999999</v>
      </c>
      <c r="D27">
        <v>34.777999880000003</v>
      </c>
      <c r="E27">
        <v>0.24507999</v>
      </c>
      <c r="F27">
        <v>37.582000729999997</v>
      </c>
      <c r="G27">
        <v>0.56000000000000005</v>
      </c>
      <c r="H27">
        <v>30.768999099999998</v>
      </c>
      <c r="J27" s="2">
        <f>TREND(Calibration!$A$2:$A$4,Calibration!$B$2:$B$4,C27)</f>
        <v>322.15521459584716</v>
      </c>
      <c r="K27" s="2">
        <f>TREND(Calibration!$A$2:$A$4,Calibration!$C$2:$C$4,E27)</f>
        <v>396.93097102001207</v>
      </c>
      <c r="L27" s="2">
        <f>TREND(Calibration!$A$2:$A$4,Calibration!$D$2:$D$4,G27)</f>
        <v>409.77277333561983</v>
      </c>
    </row>
    <row r="28" spans="1:12" x14ac:dyDescent="0.25">
      <c r="A28">
        <v>129852</v>
      </c>
      <c r="B28">
        <v>14.9659996</v>
      </c>
      <c r="C28">
        <v>0.30329999000000002</v>
      </c>
      <c r="D28">
        <v>34.745998380000003</v>
      </c>
      <c r="E28">
        <v>0.24507999</v>
      </c>
      <c r="F28">
        <v>37.624000549999998</v>
      </c>
      <c r="G28">
        <v>0.56000000000000005</v>
      </c>
      <c r="H28">
        <v>30.783000950000002</v>
      </c>
      <c r="J28" s="2">
        <f>TREND(Calibration!$A$2:$A$4,Calibration!$B$2:$B$4,C28)</f>
        <v>317.60003477406963</v>
      </c>
      <c r="K28" s="2">
        <f>TREND(Calibration!$A$2:$A$4,Calibration!$C$2:$C$4,E28)</f>
        <v>396.93097102001207</v>
      </c>
      <c r="L28" s="2">
        <f>TREND(Calibration!$A$2:$A$4,Calibration!$D$2:$D$4,G28)</f>
        <v>409.77277333561983</v>
      </c>
    </row>
    <row r="29" spans="1:12" x14ac:dyDescent="0.25">
      <c r="A29">
        <v>134894</v>
      </c>
      <c r="B29">
        <v>14.833000180000001</v>
      </c>
      <c r="C29">
        <v>0.30459999999999998</v>
      </c>
      <c r="D29">
        <v>34.754001619999997</v>
      </c>
      <c r="E29">
        <v>0.24546000000000001</v>
      </c>
      <c r="F29">
        <v>37.578998570000003</v>
      </c>
      <c r="G29">
        <v>0.54920000000000002</v>
      </c>
      <c r="H29">
        <v>30.707000730000001</v>
      </c>
      <c r="J29" s="2">
        <f>TREND(Calibration!$A$2:$A$4,Calibration!$B$2:$B$4,C29)</f>
        <v>323.34933508485506</v>
      </c>
      <c r="K29" s="2">
        <f>TREND(Calibration!$A$2:$A$4,Calibration!$C$2:$C$4,E29)</f>
        <v>399.8975660338574</v>
      </c>
      <c r="L29" s="2">
        <f>TREND(Calibration!$A$2:$A$4,Calibration!$D$2:$D$4,G29)</f>
        <v>402.11897081451582</v>
      </c>
    </row>
    <row r="30" spans="1:12" x14ac:dyDescent="0.25">
      <c r="A30">
        <v>139845</v>
      </c>
      <c r="B30">
        <v>14.817999840000001</v>
      </c>
      <c r="C30">
        <v>0.30654000999999997</v>
      </c>
      <c r="D30">
        <v>34.789001460000001</v>
      </c>
      <c r="E30">
        <v>0.24535000000000001</v>
      </c>
      <c r="F30">
        <v>37.5929985</v>
      </c>
      <c r="G30">
        <v>0.55250001000000004</v>
      </c>
      <c r="H30">
        <v>30.648000719999999</v>
      </c>
      <c r="J30" s="2">
        <f>TREND(Calibration!$A$2:$A$4,Calibration!$B$2:$B$4,C30)</f>
        <v>331.92903839169662</v>
      </c>
      <c r="K30" s="2">
        <f>TREND(Calibration!$A$2:$A$4,Calibration!$C$2:$C$4,E30)</f>
        <v>399.0388374437598</v>
      </c>
      <c r="L30" s="2">
        <f>TREND(Calibration!$A$2:$A$4,Calibration!$D$2:$D$4,G30)</f>
        <v>404.45763978281843</v>
      </c>
    </row>
    <row r="31" spans="1:12" x14ac:dyDescent="0.25">
      <c r="A31">
        <v>144853</v>
      </c>
      <c r="B31">
        <v>14.730999949999999</v>
      </c>
      <c r="C31">
        <v>0.30654000999999997</v>
      </c>
      <c r="D31">
        <v>34.736999509999997</v>
      </c>
      <c r="E31">
        <v>0.24546000000000001</v>
      </c>
      <c r="F31">
        <v>37.57799911</v>
      </c>
      <c r="G31">
        <v>0.55889999999999995</v>
      </c>
      <c r="H31">
        <v>30.728000640000001</v>
      </c>
      <c r="J31" s="2">
        <f>TREND(Calibration!$A$2:$A$4,Calibration!$B$2:$B$4,C31)</f>
        <v>331.92903839169662</v>
      </c>
      <c r="K31" s="2">
        <f>TREND(Calibration!$A$2:$A$4,Calibration!$C$2:$C$4,E31)</f>
        <v>399.8975660338574</v>
      </c>
      <c r="L31" s="2">
        <f>TREND(Calibration!$A$2:$A$4,Calibration!$D$2:$D$4,G31)</f>
        <v>408.99321937513696</v>
      </c>
    </row>
    <row r="32" spans="1:12" x14ac:dyDescent="0.25">
      <c r="A32">
        <v>149853</v>
      </c>
      <c r="B32">
        <v>14.71500015</v>
      </c>
      <c r="C32">
        <v>0.30713998999999997</v>
      </c>
      <c r="D32">
        <v>34.745998380000003</v>
      </c>
      <c r="E32">
        <v>0.24540999999999999</v>
      </c>
      <c r="F32">
        <v>37.597000119999997</v>
      </c>
      <c r="G32">
        <v>0.56000000000000005</v>
      </c>
      <c r="H32">
        <v>30.76300049</v>
      </c>
      <c r="J32" s="2">
        <f>TREND(Calibration!$A$2:$A$4,Calibration!$B$2:$B$4,C32)</f>
        <v>334.58245275040531</v>
      </c>
      <c r="K32" s="2">
        <f>TREND(Calibration!$A$2:$A$4,Calibration!$C$2:$C$4,E32)</f>
        <v>399.50723485653998</v>
      </c>
      <c r="L32" s="2">
        <f>TREND(Calibration!$A$2:$A$4,Calibration!$D$2:$D$4,G32)</f>
        <v>409.77277333561983</v>
      </c>
    </row>
    <row r="33" spans="1:12" x14ac:dyDescent="0.25">
      <c r="A33">
        <v>154932</v>
      </c>
      <c r="B33">
        <v>14.70199966</v>
      </c>
      <c r="C33">
        <v>0.30557001</v>
      </c>
      <c r="D33">
        <v>34.791000369999999</v>
      </c>
      <c r="E33">
        <v>0.24551999999999999</v>
      </c>
      <c r="F33">
        <v>37.5929985</v>
      </c>
      <c r="G33">
        <v>0.55729996999999998</v>
      </c>
      <c r="H33">
        <v>30.663999560000001</v>
      </c>
      <c r="J33" s="2">
        <f>TREND(Calibration!$A$2:$A$4,Calibration!$B$2:$B$4,C33)</f>
        <v>327.63920885079938</v>
      </c>
      <c r="K33" s="2">
        <f>TREND(Calibration!$A$2:$A$4,Calibration!$C$2:$C$4,E33)</f>
        <v>400.36596344663758</v>
      </c>
      <c r="L33" s="2">
        <f>TREND(Calibration!$A$2:$A$4,Calibration!$D$2:$D$4,G33)</f>
        <v>407.85930144478124</v>
      </c>
    </row>
    <row r="34" spans="1:12" x14ac:dyDescent="0.25">
      <c r="A34">
        <v>159845</v>
      </c>
      <c r="B34">
        <v>14.817999840000001</v>
      </c>
      <c r="C34">
        <v>0.30687001000000003</v>
      </c>
      <c r="D34">
        <v>34.762001040000001</v>
      </c>
      <c r="E34">
        <v>0.24540999999999999</v>
      </c>
      <c r="F34">
        <v>37.631000520000001</v>
      </c>
      <c r="G34">
        <v>0.56269997000000005</v>
      </c>
      <c r="H34">
        <v>30.670000080000001</v>
      </c>
      <c r="J34" s="2">
        <f>TREND(Calibration!$A$2:$A$4,Calibration!$B$2:$B$4,C34)</f>
        <v>333.38846493653818</v>
      </c>
      <c r="K34" s="2">
        <f>TREND(Calibration!$A$2:$A$4,Calibration!$C$2:$C$4,E34)</f>
        <v>399.50723485653998</v>
      </c>
      <c r="L34" s="2">
        <f>TREND(Calibration!$A$2:$A$4,Calibration!$D$2:$D$4,G34)</f>
        <v>411.68620270533324</v>
      </c>
    </row>
    <row r="35" spans="1:12" x14ac:dyDescent="0.25">
      <c r="A35">
        <v>165038</v>
      </c>
      <c r="B35">
        <v>14.949000359999999</v>
      </c>
      <c r="C35">
        <v>0.30388999</v>
      </c>
      <c r="D35">
        <v>34.786998750000002</v>
      </c>
      <c r="E35">
        <v>0.24540999999999999</v>
      </c>
      <c r="F35">
        <v>37.617000580000003</v>
      </c>
      <c r="G35">
        <v>0.56220000999999997</v>
      </c>
      <c r="H35">
        <v>30.68000031</v>
      </c>
      <c r="J35" s="2">
        <f>TREND(Calibration!$A$2:$A$4,Calibration!$B$2:$B$4,C35)</f>
        <v>320.20931253605863</v>
      </c>
      <c r="K35" s="2">
        <f>TREND(Calibration!$A$2:$A$4,Calibration!$C$2:$C$4,E35)</f>
        <v>399.50723485653998</v>
      </c>
      <c r="L35" s="2">
        <f>TREND(Calibration!$A$2:$A$4,Calibration!$D$2:$D$4,G35)</f>
        <v>411.33188834343957</v>
      </c>
    </row>
    <row r="36" spans="1:12" x14ac:dyDescent="0.25">
      <c r="A36">
        <v>169846</v>
      </c>
      <c r="B36">
        <v>15.010000229999999</v>
      </c>
      <c r="C36">
        <v>0.30114001000000001</v>
      </c>
      <c r="D36">
        <v>34.805999759999999</v>
      </c>
      <c r="E36">
        <v>0.24551999999999999</v>
      </c>
      <c r="F36">
        <v>37.554000850000001</v>
      </c>
      <c r="G36">
        <v>0.55030000000000001</v>
      </c>
      <c r="H36">
        <v>30.722000120000001</v>
      </c>
      <c r="J36" s="2">
        <f>TREND(Calibration!$A$2:$A$4,Calibration!$B$2:$B$4,C36)</f>
        <v>308.04751311247446</v>
      </c>
      <c r="K36" s="2">
        <f>TREND(Calibration!$A$2:$A$4,Calibration!$C$2:$C$4,E36)</f>
        <v>400.36596344663758</v>
      </c>
      <c r="L36" s="2">
        <f>TREND(Calibration!$A$2:$A$4,Calibration!$D$2:$D$4,G36)</f>
        <v>402.89852477499863</v>
      </c>
    </row>
    <row r="37" spans="1:12" x14ac:dyDescent="0.25">
      <c r="A37">
        <v>174846</v>
      </c>
      <c r="B37">
        <v>15.055999760000001</v>
      </c>
      <c r="C37">
        <v>0.29870998999999998</v>
      </c>
      <c r="D37">
        <v>34.721000670000002</v>
      </c>
      <c r="E37">
        <v>0.24529999</v>
      </c>
      <c r="F37">
        <v>37.587001800000003</v>
      </c>
      <c r="G37">
        <v>0.55250001000000004</v>
      </c>
      <c r="H37">
        <v>30.74699974</v>
      </c>
      <c r="J37" s="2">
        <f>TREND(Calibration!$A$2:$A$4,Calibration!$B$2:$B$4,C37)</f>
        <v>297.30073828673062</v>
      </c>
      <c r="K37" s="2">
        <f>TREND(Calibration!$A$2:$A$4,Calibration!$C$2:$C$4,E37)</f>
        <v>398.64842820020704</v>
      </c>
      <c r="L37" s="2">
        <f>TREND(Calibration!$A$2:$A$4,Calibration!$D$2:$D$4,G37)</f>
        <v>404.45763978281843</v>
      </c>
    </row>
    <row r="38" spans="1:12" x14ac:dyDescent="0.25">
      <c r="A38">
        <v>179846</v>
      </c>
      <c r="B38">
        <v>15.071000099999999</v>
      </c>
      <c r="C38">
        <v>0.30000000999999998</v>
      </c>
      <c r="D38">
        <v>34.762001040000001</v>
      </c>
      <c r="E38">
        <v>0.24535000000000001</v>
      </c>
      <c r="F38">
        <v>37.644001009999997</v>
      </c>
      <c r="G38">
        <v>0.55569999999999997</v>
      </c>
      <c r="H38">
        <v>30.773000719999999</v>
      </c>
      <c r="J38" s="2">
        <f>TREND(Calibration!$A$2:$A$4,Calibration!$B$2:$B$4,C38)</f>
        <v>303.00585777574952</v>
      </c>
      <c r="K38" s="2">
        <f>TREND(Calibration!$A$2:$A$4,Calibration!$C$2:$C$4,E38)</f>
        <v>399.0388374437598</v>
      </c>
      <c r="L38" s="2">
        <f>TREND(Calibration!$A$2:$A$4,Calibration!$D$2:$D$4,G38)</f>
        <v>406.72542603555058</v>
      </c>
    </row>
    <row r="39" spans="1:12" x14ac:dyDescent="0.25">
      <c r="A39">
        <v>184936</v>
      </c>
      <c r="B39">
        <v>15.01599979</v>
      </c>
      <c r="C39">
        <v>0.30210998999999999</v>
      </c>
      <c r="D39">
        <v>34.814998629999998</v>
      </c>
      <c r="E39">
        <v>0.24535000000000001</v>
      </c>
      <c r="F39">
        <v>37.5929985</v>
      </c>
      <c r="G39">
        <v>0.54710000999999997</v>
      </c>
      <c r="H39">
        <v>30.728000640000001</v>
      </c>
      <c r="J39" s="2">
        <f>TREND(Calibration!$A$2:$A$4,Calibration!$B$2:$B$4,C39)</f>
        <v>312.33725420327801</v>
      </c>
      <c r="K39" s="2">
        <f>TREND(Calibration!$A$2:$A$4,Calibration!$C$2:$C$4,E39)</f>
        <v>399.0388374437598</v>
      </c>
      <c r="L39" s="2">
        <f>TREND(Calibration!$A$2:$A$4,Calibration!$D$2:$D$4,G39)</f>
        <v>400.63073852226643</v>
      </c>
    </row>
    <row r="40" spans="1:12" x14ac:dyDescent="0.25">
      <c r="A40">
        <v>189845</v>
      </c>
      <c r="B40">
        <v>14.972999570000001</v>
      </c>
      <c r="C40">
        <v>0.30491998999999997</v>
      </c>
      <c r="D40">
        <v>34.759998320000001</v>
      </c>
      <c r="E40">
        <v>0.24546000000000001</v>
      </c>
      <c r="F40">
        <v>37.678001399999999</v>
      </c>
      <c r="G40">
        <v>0.56269997000000005</v>
      </c>
      <c r="H40">
        <v>30.708999630000001</v>
      </c>
      <c r="J40" s="2">
        <f>TREND(Calibration!$A$2:$A$4,Calibration!$B$2:$B$4,C40)</f>
        <v>324.76449235783616</v>
      </c>
      <c r="K40" s="2">
        <f>TREND(Calibration!$A$2:$A$4,Calibration!$C$2:$C$4,E40)</f>
        <v>399.8975660338574</v>
      </c>
      <c r="L40" s="2">
        <f>TREND(Calibration!$A$2:$A$4,Calibration!$D$2:$D$4,G40)</f>
        <v>411.68620270533324</v>
      </c>
    </row>
    <row r="41" spans="1:12" x14ac:dyDescent="0.25">
      <c r="A41">
        <v>194865</v>
      </c>
      <c r="B41">
        <v>14.82299995</v>
      </c>
      <c r="C41">
        <v>0.30406000999999999</v>
      </c>
      <c r="D41">
        <v>34.73500061</v>
      </c>
      <c r="E41">
        <v>0.24535000000000001</v>
      </c>
      <c r="F41">
        <v>37.566001890000003</v>
      </c>
      <c r="G41">
        <v>0.55409998000000005</v>
      </c>
      <c r="H41">
        <v>30.752000809999998</v>
      </c>
      <c r="J41" s="2">
        <f>TREND(Calibration!$A$2:$A$4,Calibration!$B$2:$B$4,C41)</f>
        <v>320.96122678197958</v>
      </c>
      <c r="K41" s="2">
        <f>TREND(Calibration!$A$2:$A$4,Calibration!$C$2:$C$4,E41)</f>
        <v>399.0388374437598</v>
      </c>
      <c r="L41" s="2">
        <f>TREND(Calibration!$A$2:$A$4,Calibration!$D$2:$D$4,G41)</f>
        <v>405.59151519204909</v>
      </c>
    </row>
    <row r="42" spans="1:12" x14ac:dyDescent="0.25">
      <c r="A42">
        <v>199885</v>
      </c>
      <c r="B42">
        <v>14.78299999</v>
      </c>
      <c r="C42">
        <v>0.30903000000000003</v>
      </c>
      <c r="D42">
        <v>34.734001159999998</v>
      </c>
      <c r="E42">
        <v>0.24540999999999999</v>
      </c>
      <c r="F42">
        <v>37.601001740000001</v>
      </c>
      <c r="G42">
        <v>0.55729996999999998</v>
      </c>
      <c r="H42">
        <v>30.749000550000002</v>
      </c>
      <c r="J42" s="2">
        <f>TREND(Calibration!$A$2:$A$4,Calibration!$B$2:$B$4,C42)</f>
        <v>342.9410308231802</v>
      </c>
      <c r="K42" s="2">
        <f>TREND(Calibration!$A$2:$A$4,Calibration!$C$2:$C$4,E42)</f>
        <v>399.50723485653998</v>
      </c>
      <c r="L42" s="2">
        <f>TREND(Calibration!$A$2:$A$4,Calibration!$D$2:$D$4,G42)</f>
        <v>407.85930144478124</v>
      </c>
    </row>
    <row r="43" spans="1:12" x14ac:dyDescent="0.25">
      <c r="A43">
        <v>204853</v>
      </c>
      <c r="B43">
        <v>14.74400043</v>
      </c>
      <c r="C43">
        <v>0.30864998999999999</v>
      </c>
      <c r="D43">
        <v>34.744998930000001</v>
      </c>
      <c r="E43">
        <v>0.24551999999999999</v>
      </c>
      <c r="F43">
        <v>37.581001280000002</v>
      </c>
      <c r="G43">
        <v>0.55140001000000005</v>
      </c>
      <c r="H43">
        <v>30.760000229999999</v>
      </c>
      <c r="J43" s="2">
        <f>TREND(Calibration!$A$2:$A$4,Calibration!$B$2:$B$4,C43)</f>
        <v>341.26043481922511</v>
      </c>
      <c r="K43" s="2">
        <f>TREND(Calibration!$A$2:$A$4,Calibration!$C$2:$C$4,E43)</f>
        <v>400.36596344663758</v>
      </c>
      <c r="L43" s="2">
        <f>TREND(Calibration!$A$2:$A$4,Calibration!$D$2:$D$4,G43)</f>
        <v>403.67808582233567</v>
      </c>
    </row>
    <row r="44" spans="1:12" x14ac:dyDescent="0.25">
      <c r="A44">
        <v>209979</v>
      </c>
      <c r="B44">
        <v>14.743000029999999</v>
      </c>
      <c r="C44">
        <v>0.30368000000000001</v>
      </c>
      <c r="D44">
        <v>34.721000670000002</v>
      </c>
      <c r="E44">
        <v>0.24546000000000001</v>
      </c>
      <c r="F44">
        <v>37.570999149999999</v>
      </c>
      <c r="G44">
        <v>0.55299997000000001</v>
      </c>
      <c r="H44">
        <v>30.652000430000001</v>
      </c>
      <c r="J44" s="2">
        <f>TREND(Calibration!$A$2:$A$4,Calibration!$B$2:$B$4,C44)</f>
        <v>319.28063077802472</v>
      </c>
      <c r="K44" s="2">
        <f>TREND(Calibration!$A$2:$A$4,Calibration!$C$2:$C$4,E44)</f>
        <v>399.8975660338574</v>
      </c>
      <c r="L44" s="2">
        <f>TREND(Calibration!$A$2:$A$4,Calibration!$D$2:$D$4,G44)</f>
        <v>404.81195414471205</v>
      </c>
    </row>
    <row r="45" spans="1:12" x14ac:dyDescent="0.25">
      <c r="A45">
        <v>214846</v>
      </c>
      <c r="B45">
        <v>14.833999629999999</v>
      </c>
      <c r="C45">
        <v>0.30303001000000002</v>
      </c>
      <c r="D45">
        <v>34.727001190000003</v>
      </c>
      <c r="E45">
        <v>0.24579000000000001</v>
      </c>
      <c r="F45">
        <v>37.573001859999998</v>
      </c>
      <c r="G45">
        <v>0.55299997000000001</v>
      </c>
      <c r="H45">
        <v>30.649999619999999</v>
      </c>
      <c r="J45" s="2">
        <f>TREND(Calibration!$A$2:$A$4,Calibration!$B$2:$B$4,C45)</f>
        <v>316.40604696020227</v>
      </c>
      <c r="K45" s="2">
        <f>TREND(Calibration!$A$2:$A$4,Calibration!$C$2:$C$4,E45)</f>
        <v>402.47375180414997</v>
      </c>
      <c r="L45" s="2">
        <f>TREND(Calibration!$A$2:$A$4,Calibration!$D$2:$D$4,G45)</f>
        <v>404.81195414471205</v>
      </c>
    </row>
    <row r="46" spans="1:12" x14ac:dyDescent="0.25">
      <c r="A46">
        <v>219916</v>
      </c>
      <c r="B46">
        <v>14.95699978</v>
      </c>
      <c r="C46">
        <v>0.30530000000000002</v>
      </c>
      <c r="D46">
        <v>34.757999419999997</v>
      </c>
      <c r="E46">
        <v>0.24573</v>
      </c>
      <c r="F46">
        <v>37.587001800000003</v>
      </c>
      <c r="G46">
        <v>0.55519998000000004</v>
      </c>
      <c r="H46">
        <v>30.603000640000001</v>
      </c>
      <c r="J46" s="2">
        <f>TREND(Calibration!$A$2:$A$4,Calibration!$B$2:$B$4,C46)</f>
        <v>326.44508836179148</v>
      </c>
      <c r="K46" s="2">
        <f>TREND(Calibration!$A$2:$A$4,Calibration!$C$2:$C$4,E46)</f>
        <v>402.00535439136934</v>
      </c>
      <c r="L46" s="2">
        <f>TREND(Calibration!$A$2:$A$4,Calibration!$D$2:$D$4,G46)</f>
        <v>406.3710691525319</v>
      </c>
    </row>
    <row r="47" spans="1:12" x14ac:dyDescent="0.25">
      <c r="A47">
        <v>224963</v>
      </c>
      <c r="B47">
        <v>15.036000250000001</v>
      </c>
      <c r="C47">
        <v>0.30421999</v>
      </c>
      <c r="D47">
        <v>34.752998349999999</v>
      </c>
      <c r="E47">
        <v>0.24579000000000001</v>
      </c>
      <c r="F47">
        <v>37.551998140000002</v>
      </c>
      <c r="G47">
        <v>0.54809998999999998</v>
      </c>
      <c r="H47">
        <v>30.666999820000001</v>
      </c>
      <c r="J47" s="2">
        <f>TREND(Calibration!$A$2:$A$4,Calibration!$B$2:$B$4,C47)</f>
        <v>321.66873908089997</v>
      </c>
      <c r="K47" s="2">
        <f>TREND(Calibration!$A$2:$A$4,Calibration!$C$2:$C$4,E47)</f>
        <v>402.47375180414997</v>
      </c>
      <c r="L47" s="2">
        <f>TREND(Calibration!$A$2:$A$4,Calibration!$D$2:$D$4,G47)</f>
        <v>401.33940976717878</v>
      </c>
    </row>
    <row r="48" spans="1:12" x14ac:dyDescent="0.25">
      <c r="A48">
        <v>229846</v>
      </c>
      <c r="B48">
        <v>15.05799961</v>
      </c>
      <c r="C48">
        <v>0.30816999</v>
      </c>
      <c r="D48">
        <v>34.780998230000002</v>
      </c>
      <c r="E48">
        <v>0.24579000000000001</v>
      </c>
      <c r="F48">
        <v>37.561000819999997</v>
      </c>
      <c r="G48">
        <v>0.55030000000000001</v>
      </c>
      <c r="H48">
        <v>30.658000950000002</v>
      </c>
      <c r="J48" s="2">
        <f>TREND(Calibration!$A$2:$A$4,Calibration!$B$2:$B$4,C48)</f>
        <v>339.13763257218307</v>
      </c>
      <c r="K48" s="2">
        <f>TREND(Calibration!$A$2:$A$4,Calibration!$C$2:$C$4,E48)</f>
        <v>402.47375180414997</v>
      </c>
      <c r="L48" s="2">
        <f>TREND(Calibration!$A$2:$A$4,Calibration!$D$2:$D$4,G48)</f>
        <v>402.89852477499863</v>
      </c>
    </row>
    <row r="49" spans="1:12" x14ac:dyDescent="0.25">
      <c r="A49">
        <v>234955</v>
      </c>
      <c r="B49">
        <v>15.001000400000001</v>
      </c>
      <c r="C49">
        <v>0.30968001000000001</v>
      </c>
      <c r="D49">
        <v>34.713001249999998</v>
      </c>
      <c r="E49">
        <v>0.24579000000000001</v>
      </c>
      <c r="F49">
        <v>37.611999509999997</v>
      </c>
      <c r="G49">
        <v>0.55839998000000002</v>
      </c>
      <c r="H49">
        <v>30.579999919999999</v>
      </c>
      <c r="J49" s="2">
        <f>TREND(Calibration!$A$2:$A$4,Calibration!$B$2:$B$4,C49)</f>
        <v>345.81570309109634</v>
      </c>
      <c r="K49" s="2">
        <f>TREND(Calibration!$A$2:$A$4,Calibration!$C$2:$C$4,E49)</f>
        <v>402.47375180414997</v>
      </c>
      <c r="L49" s="2">
        <f>TREND(Calibration!$A$2:$A$4,Calibration!$D$2:$D$4,G49)</f>
        <v>408.63886249211828</v>
      </c>
    </row>
    <row r="50" spans="1:12" x14ac:dyDescent="0.25">
      <c r="A50">
        <v>239854</v>
      </c>
      <c r="B50">
        <v>14.944000239999999</v>
      </c>
      <c r="C50">
        <v>0.30530000000000002</v>
      </c>
      <c r="D50">
        <v>34.740001679999999</v>
      </c>
      <c r="E50">
        <v>0.24573</v>
      </c>
      <c r="F50">
        <v>37.584999080000003</v>
      </c>
      <c r="G50">
        <v>0.55569999999999997</v>
      </c>
      <c r="H50">
        <v>30.594999309999999</v>
      </c>
      <c r="J50" s="2">
        <f>TREND(Calibration!$A$2:$A$4,Calibration!$B$2:$B$4,C50)</f>
        <v>326.44508836179148</v>
      </c>
      <c r="K50" s="2">
        <f>TREND(Calibration!$A$2:$A$4,Calibration!$C$2:$C$4,E50)</f>
        <v>402.00535439136934</v>
      </c>
      <c r="L50" s="2">
        <f>TREND(Calibration!$A$2:$A$4,Calibration!$D$2:$D$4,G50)</f>
        <v>406.72542603555058</v>
      </c>
    </row>
    <row r="51" spans="1:12" x14ac:dyDescent="0.25">
      <c r="A51">
        <v>244845</v>
      </c>
      <c r="B51">
        <v>14.82600021</v>
      </c>
      <c r="C51">
        <v>0.31280999999999998</v>
      </c>
      <c r="D51">
        <v>34.715999600000004</v>
      </c>
      <c r="E51">
        <v>0.24573</v>
      </c>
      <c r="F51">
        <v>37.540000919999997</v>
      </c>
      <c r="G51">
        <v>0.55080003</v>
      </c>
      <c r="H51">
        <v>30.652999879999999</v>
      </c>
      <c r="J51" s="2">
        <f>TREND(Calibration!$A$2:$A$4,Calibration!$B$2:$B$4,C51)</f>
        <v>359.6580985186356</v>
      </c>
      <c r="K51" s="2">
        <f>TREND(Calibration!$A$2:$A$4,Calibration!$C$2:$C$4,E51)</f>
        <v>402.00535439136934</v>
      </c>
      <c r="L51" s="2">
        <f>TREND(Calibration!$A$2:$A$4,Calibration!$D$2:$D$4,G51)</f>
        <v>403.25288874487154</v>
      </c>
    </row>
    <row r="52" spans="1:12" x14ac:dyDescent="0.25">
      <c r="A52">
        <v>249845</v>
      </c>
      <c r="B52">
        <v>14.77999973</v>
      </c>
      <c r="C52">
        <v>0.30552000000000001</v>
      </c>
      <c r="D52">
        <v>34.743000029999997</v>
      </c>
      <c r="E52">
        <v>0.24600000999999999</v>
      </c>
      <c r="F52">
        <v>37.585998539999999</v>
      </c>
      <c r="G52">
        <v>0.56110000999999998</v>
      </c>
      <c r="H52">
        <v>30.690000529999999</v>
      </c>
      <c r="J52" s="2">
        <f>TREND(Calibration!$A$2:$A$4,Calibration!$B$2:$B$4,C52)</f>
        <v>327.41803939168562</v>
      </c>
      <c r="K52" s="2">
        <f>TREND(Calibration!$A$2:$A$4,Calibration!$C$2:$C$4,E52)</f>
        <v>404.11322081511685</v>
      </c>
      <c r="L52" s="2">
        <f>TREND(Calibration!$A$2:$A$4,Calibration!$D$2:$D$4,G52)</f>
        <v>410.55233438295676</v>
      </c>
    </row>
    <row r="53" spans="1:12" x14ac:dyDescent="0.25">
      <c r="A53">
        <v>254883</v>
      </c>
      <c r="B53">
        <v>14.751000400000001</v>
      </c>
      <c r="C53">
        <v>0.30184000999999999</v>
      </c>
      <c r="D53">
        <v>34.726001740000001</v>
      </c>
      <c r="E53">
        <v>0.24606</v>
      </c>
      <c r="F53">
        <v>37.618999479999999</v>
      </c>
      <c r="G53">
        <v>0.56809997999999995</v>
      </c>
      <c r="H53">
        <v>30.63800049</v>
      </c>
      <c r="J53" s="2">
        <f>TREND(Calibration!$A$2:$A$4,Calibration!$B$2:$B$4,C53)</f>
        <v>311.14326638941043</v>
      </c>
      <c r="K53" s="2">
        <f>TREND(Calibration!$A$2:$A$4,Calibration!$C$2:$C$4,E53)</f>
        <v>404.58154016166191</v>
      </c>
      <c r="L53" s="2">
        <f>TREND(Calibration!$A$2:$A$4,Calibration!$D$2:$D$4,G53)</f>
        <v>415.51311105273936</v>
      </c>
    </row>
    <row r="54" spans="1:12" x14ac:dyDescent="0.25">
      <c r="A54">
        <v>259946</v>
      </c>
      <c r="B54">
        <v>14.772999759999999</v>
      </c>
      <c r="C54">
        <v>0.30275999999999997</v>
      </c>
      <c r="D54">
        <v>34.701999659999998</v>
      </c>
      <c r="E54">
        <v>0.24615999999999999</v>
      </c>
      <c r="F54">
        <v>37.608001710000003</v>
      </c>
      <c r="G54">
        <v>0.56969999999999998</v>
      </c>
      <c r="H54">
        <v>30.667999269999999</v>
      </c>
      <c r="J54" s="2">
        <f>TREND(Calibration!$A$2:$A$4,Calibration!$B$2:$B$4,C54)</f>
        <v>315.21192647119415</v>
      </c>
      <c r="K54" s="2">
        <f>TREND(Calibration!$A$2:$A$4,Calibration!$C$2:$C$4,E54)</f>
        <v>405.36220251629584</v>
      </c>
      <c r="L54" s="2">
        <f>TREND(Calibration!$A$2:$A$4,Calibration!$D$2:$D$4,G54)</f>
        <v>416.64702189624097</v>
      </c>
    </row>
    <row r="55" spans="1:12" x14ac:dyDescent="0.25">
      <c r="A55">
        <v>264848</v>
      </c>
      <c r="B55">
        <v>14.76599979</v>
      </c>
      <c r="C55">
        <v>0.30643999999999999</v>
      </c>
      <c r="D55">
        <v>34.715000150000002</v>
      </c>
      <c r="E55">
        <v>0.24648999999999999</v>
      </c>
      <c r="F55">
        <v>37.5929985</v>
      </c>
      <c r="G55">
        <v>0.57190001000000001</v>
      </c>
      <c r="H55">
        <v>30.648000719999999</v>
      </c>
      <c r="J55" s="2">
        <f>TREND(Calibration!$A$2:$A$4,Calibration!$B$2:$B$4,C55)</f>
        <v>331.48674369851597</v>
      </c>
      <c r="K55" s="2">
        <f>TREND(Calibration!$A$2:$A$4,Calibration!$C$2:$C$4,E55)</f>
        <v>407.93838828658841</v>
      </c>
      <c r="L55" s="2">
        <f>TREND(Calibration!$A$2:$A$4,Calibration!$D$2:$D$4,G55)</f>
        <v>418.20613690406083</v>
      </c>
    </row>
    <row r="56" spans="1:12" x14ac:dyDescent="0.25">
      <c r="A56">
        <v>269852</v>
      </c>
      <c r="B56">
        <v>14.76799965</v>
      </c>
      <c r="C56">
        <v>0.30908000000000002</v>
      </c>
      <c r="D56">
        <v>34.729999540000001</v>
      </c>
      <c r="E56">
        <v>0.24681</v>
      </c>
      <c r="F56">
        <v>37.57400131</v>
      </c>
      <c r="G56">
        <v>0.55889999999999995</v>
      </c>
      <c r="H56">
        <v>30.61300087</v>
      </c>
      <c r="J56" s="2">
        <f>TREND(Calibration!$A$2:$A$4,Calibration!$B$2:$B$4,C56)</f>
        <v>343.1621560572471</v>
      </c>
      <c r="K56" s="2">
        <f>TREND(Calibration!$A$2:$A$4,Calibration!$C$2:$C$4,E56)</f>
        <v>410.43650782141776</v>
      </c>
      <c r="L56" s="2">
        <f>TREND(Calibration!$A$2:$A$4,Calibration!$D$2:$D$4,G56)</f>
        <v>408.99321937513696</v>
      </c>
    </row>
    <row r="57" spans="1:12" x14ac:dyDescent="0.25">
      <c r="A57">
        <v>274944</v>
      </c>
      <c r="B57">
        <v>14.875</v>
      </c>
      <c r="C57">
        <v>0.30275999999999997</v>
      </c>
      <c r="D57">
        <v>34.700000760000002</v>
      </c>
      <c r="E57">
        <v>0.24671000000000001</v>
      </c>
      <c r="F57">
        <v>37.584999080000003</v>
      </c>
      <c r="G57">
        <v>0.56430000000000002</v>
      </c>
      <c r="H57">
        <v>30.554000850000001</v>
      </c>
      <c r="J57" s="2">
        <f>TREND(Calibration!$A$2:$A$4,Calibration!$B$2:$B$4,C57)</f>
        <v>315.21192647119415</v>
      </c>
      <c r="K57" s="2">
        <f>TREND(Calibration!$A$2:$A$4,Calibration!$C$2:$C$4,E57)</f>
        <v>409.65584546678383</v>
      </c>
      <c r="L57" s="2">
        <f>TREND(Calibration!$A$2:$A$4,Calibration!$D$2:$D$4,G57)</f>
        <v>412.82012063568902</v>
      </c>
    </row>
    <row r="58" spans="1:12" x14ac:dyDescent="0.25">
      <c r="A58">
        <v>279914</v>
      </c>
      <c r="B58">
        <v>14.96800041</v>
      </c>
      <c r="C58">
        <v>0.30335000000000001</v>
      </c>
      <c r="D58">
        <v>34.722000119999997</v>
      </c>
      <c r="E58">
        <v>0.24714000999999999</v>
      </c>
      <c r="F58">
        <v>37.562000269999999</v>
      </c>
      <c r="G58">
        <v>0.56540000000000001</v>
      </c>
      <c r="H58">
        <v>30.590000150000002</v>
      </c>
      <c r="J58" s="2">
        <f>TREND(Calibration!$A$2:$A$4,Calibration!$B$2:$B$4,C58)</f>
        <v>317.82120423318338</v>
      </c>
      <c r="K58" s="2">
        <f>TREND(Calibration!$A$2:$A$4,Calibration!$C$2:$C$4,E58)</f>
        <v>413.01277165794568</v>
      </c>
      <c r="L58" s="2">
        <f>TREND(Calibration!$A$2:$A$4,Calibration!$D$2:$D$4,G58)</f>
        <v>413.59967459617178</v>
      </c>
    </row>
    <row r="59" spans="1:12" x14ac:dyDescent="0.25">
      <c r="A59">
        <v>284847</v>
      </c>
      <c r="B59">
        <v>14.95600033</v>
      </c>
      <c r="C59">
        <v>0.30552000000000001</v>
      </c>
      <c r="D59">
        <v>34.722999569999999</v>
      </c>
      <c r="E59">
        <v>0.24707999999999999</v>
      </c>
      <c r="F59">
        <v>37.555999759999999</v>
      </c>
      <c r="G59">
        <v>0.56110000999999998</v>
      </c>
      <c r="H59">
        <v>30.579999919999999</v>
      </c>
      <c r="J59" s="2">
        <f>TREND(Calibration!$A$2:$A$4,Calibration!$B$2:$B$4,C59)</f>
        <v>327.41803939168562</v>
      </c>
      <c r="K59" s="2">
        <f>TREND(Calibration!$A$2:$A$4,Calibration!$C$2:$C$4,E59)</f>
        <v>412.54429617892993</v>
      </c>
      <c r="L59" s="2">
        <f>TREND(Calibration!$A$2:$A$4,Calibration!$D$2:$D$4,G59)</f>
        <v>410.55233438295676</v>
      </c>
    </row>
    <row r="60" spans="1:12" x14ac:dyDescent="0.25">
      <c r="A60">
        <v>289853</v>
      </c>
      <c r="B60">
        <v>14.977999690000001</v>
      </c>
      <c r="C60">
        <v>0.30206000999999999</v>
      </c>
      <c r="D60">
        <v>34.7179985</v>
      </c>
      <c r="E60">
        <v>0.24707999999999999</v>
      </c>
      <c r="F60">
        <v>37.578998570000003</v>
      </c>
      <c r="G60">
        <v>0.56379997999999998</v>
      </c>
      <c r="H60">
        <v>30.652999879999999</v>
      </c>
      <c r="J60" s="2">
        <f>TREND(Calibration!$A$2:$A$4,Calibration!$B$2:$B$4,C60)</f>
        <v>312.1162174193048</v>
      </c>
      <c r="K60" s="2">
        <f>TREND(Calibration!$A$2:$A$4,Calibration!$C$2:$C$4,E60)</f>
        <v>412.54429617892993</v>
      </c>
      <c r="L60" s="2">
        <f>TREND(Calibration!$A$2:$A$4,Calibration!$D$2:$D$4,G60)</f>
        <v>412.46576375267023</v>
      </c>
    </row>
    <row r="61" spans="1:12" x14ac:dyDescent="0.25">
      <c r="A61">
        <v>294846</v>
      </c>
      <c r="B61">
        <v>15.01399994</v>
      </c>
      <c r="C61">
        <v>0.30298001000000002</v>
      </c>
      <c r="D61">
        <v>34.749000549999998</v>
      </c>
      <c r="E61">
        <v>0.24707999999999999</v>
      </c>
      <c r="F61">
        <v>37.626998899999997</v>
      </c>
      <c r="G61">
        <v>0.57080001000000002</v>
      </c>
      <c r="H61">
        <v>30.67399979</v>
      </c>
      <c r="J61" s="2">
        <f>TREND(Calibration!$A$2:$A$4,Calibration!$B$2:$B$4,C61)</f>
        <v>316.18492172613537</v>
      </c>
      <c r="K61" s="2">
        <f>TREND(Calibration!$A$2:$A$4,Calibration!$C$2:$C$4,E61)</f>
        <v>412.54429617892993</v>
      </c>
      <c r="L61" s="2">
        <f>TREND(Calibration!$A$2:$A$4,Calibration!$D$2:$D$4,G61)</f>
        <v>417.42658294357801</v>
      </c>
    </row>
    <row r="62" spans="1:12" x14ac:dyDescent="0.25">
      <c r="A62">
        <v>299845</v>
      </c>
      <c r="B62">
        <v>14.88799953</v>
      </c>
      <c r="C62">
        <v>0.30524999000000003</v>
      </c>
      <c r="D62">
        <v>34.763999939999998</v>
      </c>
      <c r="E62">
        <v>0.24707999999999999</v>
      </c>
      <c r="F62">
        <v>37.566001890000003</v>
      </c>
      <c r="G62">
        <v>0.55949998000000001</v>
      </c>
      <c r="H62">
        <v>30.63999939</v>
      </c>
      <c r="J62" s="2">
        <f>TREND(Calibration!$A$2:$A$4,Calibration!$B$2:$B$4,C62)</f>
        <v>326.22391890267772</v>
      </c>
      <c r="K62" s="2">
        <f>TREND(Calibration!$A$2:$A$4,Calibration!$C$2:$C$4,E62)</f>
        <v>412.54429617892993</v>
      </c>
      <c r="L62" s="2">
        <f>TREND(Calibration!$A$2:$A$4,Calibration!$D$2:$D$4,G62)</f>
        <v>409.41841645260104</v>
      </c>
    </row>
    <row r="63" spans="1:12" x14ac:dyDescent="0.25">
      <c r="A63">
        <v>304929</v>
      </c>
      <c r="B63">
        <v>14.78499985</v>
      </c>
      <c r="C63">
        <v>0.30903000000000003</v>
      </c>
      <c r="D63">
        <v>34.729999540000001</v>
      </c>
      <c r="E63">
        <v>0.24714000999999999</v>
      </c>
      <c r="F63">
        <v>37.582000729999997</v>
      </c>
      <c r="G63">
        <v>0.55889999999999995</v>
      </c>
      <c r="H63">
        <v>30.575000760000002</v>
      </c>
      <c r="J63" s="2">
        <f>TREND(Calibration!$A$2:$A$4,Calibration!$B$2:$B$4,C63)</f>
        <v>342.9410308231802</v>
      </c>
      <c r="K63" s="2">
        <f>TREND(Calibration!$A$2:$A$4,Calibration!$C$2:$C$4,E63)</f>
        <v>413.01277165794568</v>
      </c>
      <c r="L63" s="2">
        <f>TREND(Calibration!$A$2:$A$4,Calibration!$D$2:$D$4,G63)</f>
        <v>408.99321937513696</v>
      </c>
    </row>
    <row r="64" spans="1:12" x14ac:dyDescent="0.25">
      <c r="A64">
        <v>309846</v>
      </c>
      <c r="B64">
        <v>14.77000046</v>
      </c>
      <c r="C64">
        <v>0.30480998999999998</v>
      </c>
      <c r="D64">
        <v>34.768001560000002</v>
      </c>
      <c r="E64">
        <v>0.24703</v>
      </c>
      <c r="F64">
        <v>37.570999149999999</v>
      </c>
      <c r="G64">
        <v>0.56110000999999998</v>
      </c>
      <c r="H64">
        <v>30.631000520000001</v>
      </c>
      <c r="J64" s="2">
        <f>TREND(Calibration!$A$2:$A$4,Calibration!$B$2:$B$4,C64)</f>
        <v>324.27801684288897</v>
      </c>
      <c r="K64" s="2">
        <f>TREND(Calibration!$A$2:$A$4,Calibration!$C$2:$C$4,E64)</f>
        <v>412.15396500161273</v>
      </c>
      <c r="L64" s="2">
        <f>TREND(Calibration!$A$2:$A$4,Calibration!$D$2:$D$4,G64)</f>
        <v>410.55233438295676</v>
      </c>
    </row>
    <row r="65" spans="1:12" x14ac:dyDescent="0.25">
      <c r="A65">
        <v>314871</v>
      </c>
      <c r="B65">
        <v>14.80000019</v>
      </c>
      <c r="C65">
        <v>0.30480998999999998</v>
      </c>
      <c r="D65">
        <v>34.736999509999997</v>
      </c>
      <c r="E65">
        <v>0.24703</v>
      </c>
      <c r="F65">
        <v>37.629001619999997</v>
      </c>
      <c r="G65">
        <v>0.57300001</v>
      </c>
      <c r="H65">
        <v>30.57299995</v>
      </c>
      <c r="J65" s="2">
        <f>TREND(Calibration!$A$2:$A$4,Calibration!$B$2:$B$4,C65)</f>
        <v>324.27801684288897</v>
      </c>
      <c r="K65" s="2">
        <f>TREND(Calibration!$A$2:$A$4,Calibration!$C$2:$C$4,E65)</f>
        <v>412.15396500161273</v>
      </c>
      <c r="L65" s="2">
        <f>TREND(Calibration!$A$2:$A$4,Calibration!$D$2:$D$4,G65)</f>
        <v>418.98569086454364</v>
      </c>
    </row>
    <row r="66" spans="1:12" x14ac:dyDescent="0.25">
      <c r="A66">
        <v>319850</v>
      </c>
      <c r="B66">
        <v>14.81400013</v>
      </c>
      <c r="C66">
        <v>0.30362001</v>
      </c>
      <c r="D66">
        <v>34.744998930000001</v>
      </c>
      <c r="E66">
        <v>0.24714000999999999</v>
      </c>
      <c r="F66">
        <v>37.541000369999999</v>
      </c>
      <c r="G66">
        <v>0.56760001000000004</v>
      </c>
      <c r="H66">
        <v>30.57900047</v>
      </c>
      <c r="J66" s="2">
        <f>TREND(Calibration!$A$2:$A$4,Calibration!$B$2:$B$4,C66)</f>
        <v>319.01532472219128</v>
      </c>
      <c r="K66" s="2">
        <f>TREND(Calibration!$A$2:$A$4,Calibration!$C$2:$C$4,E66)</f>
        <v>413.01277165794568</v>
      </c>
      <c r="L66" s="2">
        <f>TREND(Calibration!$A$2:$A$4,Calibration!$D$2:$D$4,G66)</f>
        <v>415.15878960399164</v>
      </c>
    </row>
    <row r="67" spans="1:12" x14ac:dyDescent="0.25">
      <c r="A67">
        <v>324949</v>
      </c>
      <c r="B67">
        <v>14.91899967</v>
      </c>
      <c r="C67">
        <v>0.30399999</v>
      </c>
      <c r="D67">
        <v>34.738998410000001</v>
      </c>
      <c r="E67">
        <v>0.24718999999999999</v>
      </c>
      <c r="F67">
        <v>37.578998570000003</v>
      </c>
      <c r="G67">
        <v>0.56969999999999998</v>
      </c>
      <c r="H67">
        <v>30.648000719999999</v>
      </c>
      <c r="J67" s="2">
        <f>TREND(Calibration!$A$2:$A$4,Calibration!$B$2:$B$4,C67)</f>
        <v>320.69578805100582</v>
      </c>
      <c r="K67" s="2">
        <f>TREND(Calibration!$A$2:$A$4,Calibration!$C$2:$C$4,E67)</f>
        <v>413.4030247690273</v>
      </c>
      <c r="L67" s="2">
        <f>TREND(Calibration!$A$2:$A$4,Calibration!$D$2:$D$4,G67)</f>
        <v>416.64702189624097</v>
      </c>
    </row>
    <row r="68" spans="1:12" x14ac:dyDescent="0.25">
      <c r="A68">
        <v>329848</v>
      </c>
      <c r="B68">
        <v>15.045000079999999</v>
      </c>
      <c r="C68">
        <v>0.30426999999999998</v>
      </c>
      <c r="D68">
        <v>34.715000150000002</v>
      </c>
      <c r="E68">
        <v>0.24740999999999999</v>
      </c>
      <c r="F68">
        <v>37.631999970000003</v>
      </c>
      <c r="G68">
        <v>0.58160000999999995</v>
      </c>
      <c r="H68">
        <v>30.69799995</v>
      </c>
      <c r="J68" s="2">
        <f>TREND(Calibration!$A$2:$A$4,Calibration!$B$2:$B$4,C68)</f>
        <v>321.88990854001372</v>
      </c>
      <c r="K68" s="2">
        <f>TREND(Calibration!$A$2:$A$4,Calibration!$C$2:$C$4,E68)</f>
        <v>415.12048194922249</v>
      </c>
      <c r="L68" s="2">
        <f>TREND(Calibration!$A$2:$A$4,Calibration!$D$2:$D$4,G68)</f>
        <v>425.08038546468197</v>
      </c>
    </row>
    <row r="69" spans="1:12" x14ac:dyDescent="0.25">
      <c r="A69">
        <v>334846</v>
      </c>
      <c r="B69">
        <v>15.05000019</v>
      </c>
      <c r="C69">
        <v>0.30772999000000001</v>
      </c>
      <c r="D69">
        <v>34.708999630000001</v>
      </c>
      <c r="E69">
        <v>0.24740999999999999</v>
      </c>
      <c r="F69">
        <v>37.636001589999999</v>
      </c>
      <c r="G69">
        <v>0.58649998999999997</v>
      </c>
      <c r="H69">
        <v>30.707000730000001</v>
      </c>
      <c r="J69" s="2">
        <f>TREND(Calibration!$A$2:$A$4,Calibration!$B$2:$B$4,C69)</f>
        <v>337.19173051239454</v>
      </c>
      <c r="K69" s="2">
        <f>TREND(Calibration!$A$2:$A$4,Calibration!$C$2:$C$4,E69)</f>
        <v>415.12048194922249</v>
      </c>
      <c r="L69" s="2">
        <f>TREND(Calibration!$A$2:$A$4,Calibration!$D$2:$D$4,G69)</f>
        <v>428.55292984221524</v>
      </c>
    </row>
    <row r="70" spans="1:12" x14ac:dyDescent="0.25">
      <c r="A70">
        <v>339907</v>
      </c>
      <c r="B70">
        <v>14.958999629999999</v>
      </c>
      <c r="C70">
        <v>0.30307999000000002</v>
      </c>
      <c r="D70">
        <v>34.719001769999998</v>
      </c>
      <c r="E70">
        <v>0.24740999999999999</v>
      </c>
      <c r="F70">
        <v>37.603000639999998</v>
      </c>
      <c r="G70">
        <v>0.57999997999999997</v>
      </c>
      <c r="H70">
        <v>30.583999630000001</v>
      </c>
      <c r="J70" s="2">
        <f>TREND(Calibration!$A$2:$A$4,Calibration!$B$2:$B$4,C70)</f>
        <v>316.62708374417548</v>
      </c>
      <c r="K70" s="2">
        <f>TREND(Calibration!$A$2:$A$4,Calibration!$C$2:$C$4,E70)</f>
        <v>415.12048194922249</v>
      </c>
      <c r="L70" s="2">
        <f>TREND(Calibration!$A$2:$A$4,Calibration!$D$2:$D$4,G70)</f>
        <v>423.94646753432619</v>
      </c>
    </row>
    <row r="71" spans="1:12" x14ac:dyDescent="0.25">
      <c r="A71">
        <v>344848</v>
      </c>
      <c r="B71">
        <v>14.89299965</v>
      </c>
      <c r="C71">
        <v>0.30810999999999999</v>
      </c>
      <c r="D71">
        <v>34.728000639999998</v>
      </c>
      <c r="E71">
        <v>0.24740999999999999</v>
      </c>
      <c r="F71">
        <v>37.549999239999998</v>
      </c>
      <c r="G71">
        <v>0.57840002000000001</v>
      </c>
      <c r="H71">
        <v>30.652000430000001</v>
      </c>
      <c r="J71" s="2">
        <f>TREND(Calibration!$A$2:$A$4,Calibration!$B$2:$B$4,C71)</f>
        <v>338.87232651634963</v>
      </c>
      <c r="K71" s="2">
        <f>TREND(Calibration!$A$2:$A$4,Calibration!$C$2:$C$4,E71)</f>
        <v>415.12048194922249</v>
      </c>
      <c r="L71" s="2">
        <f>TREND(Calibration!$A$2:$A$4,Calibration!$D$2:$D$4,G71)</f>
        <v>422.81259921194982</v>
      </c>
    </row>
    <row r="72" spans="1:12" x14ac:dyDescent="0.25">
      <c r="A72">
        <v>349847</v>
      </c>
      <c r="B72">
        <v>14.89599991</v>
      </c>
      <c r="C72">
        <v>0.31027000999999998</v>
      </c>
      <c r="D72">
        <v>34.703998570000003</v>
      </c>
      <c r="E72">
        <v>0.24735001000000001</v>
      </c>
      <c r="F72">
        <v>37.5929985</v>
      </c>
      <c r="G72">
        <v>0.58649998999999997</v>
      </c>
      <c r="H72">
        <v>30.698999400000002</v>
      </c>
      <c r="J72" s="2">
        <f>TREND(Calibration!$A$2:$A$4,Calibration!$B$2:$B$4,C72)</f>
        <v>348.42498085308534</v>
      </c>
      <c r="K72" s="2">
        <f>TREND(Calibration!$A$2:$A$4,Calibration!$C$2:$C$4,E72)</f>
        <v>414.65216260267744</v>
      </c>
      <c r="L72" s="2">
        <f>TREND(Calibration!$A$2:$A$4,Calibration!$D$2:$D$4,G72)</f>
        <v>428.55292984221524</v>
      </c>
    </row>
    <row r="73" spans="1:12" x14ac:dyDescent="0.25">
      <c r="A73">
        <v>354870</v>
      </c>
      <c r="B73">
        <v>14.76599979</v>
      </c>
      <c r="C73">
        <v>0.30637999999999999</v>
      </c>
      <c r="D73">
        <v>34.695999149999999</v>
      </c>
      <c r="E73">
        <v>0.24778998999999999</v>
      </c>
      <c r="F73">
        <v>37.560001370000002</v>
      </c>
      <c r="G73">
        <v>0.58649998999999997</v>
      </c>
      <c r="H73">
        <v>30.551000599999998</v>
      </c>
      <c r="J73" s="2">
        <f>TREND(Calibration!$A$2:$A$4,Calibration!$B$2:$B$4,C73)</f>
        <v>331.22139341763568</v>
      </c>
      <c r="K73" s="2">
        <f>TREND(Calibration!$A$2:$A$4,Calibration!$C$2:$C$4,E73)</f>
        <v>418.08692083059645</v>
      </c>
      <c r="L73" s="2">
        <f>TREND(Calibration!$A$2:$A$4,Calibration!$D$2:$D$4,G73)</f>
        <v>428.55292984221524</v>
      </c>
    </row>
    <row r="74" spans="1:12" x14ac:dyDescent="0.25">
      <c r="A74">
        <v>359846</v>
      </c>
      <c r="B74">
        <v>14.79599953</v>
      </c>
      <c r="C74">
        <v>0.30594999</v>
      </c>
      <c r="D74">
        <v>34.719001769999998</v>
      </c>
      <c r="E74">
        <v>0.24762000000000001</v>
      </c>
      <c r="F74">
        <v>37.57799911</v>
      </c>
      <c r="G74">
        <v>0.59509999000000002</v>
      </c>
      <c r="H74">
        <v>30.653999330000001</v>
      </c>
      <c r="J74" s="2">
        <f>TREND(Calibration!$A$2:$A$4,Calibration!$B$2:$B$4,C74)</f>
        <v>329.31967217961392</v>
      </c>
      <c r="K74" s="2">
        <f>TREND(Calibration!$A$2:$A$4,Calibration!$C$2:$C$4,E74)</f>
        <v>416.75987289395425</v>
      </c>
      <c r="L74" s="2">
        <f>TREND(Calibration!$A$2:$A$4,Calibration!$D$2:$D$4,G74)</f>
        <v>434.64762444235362</v>
      </c>
    </row>
    <row r="75" spans="1:12" x14ac:dyDescent="0.25">
      <c r="A75">
        <v>364932</v>
      </c>
      <c r="B75">
        <v>14.788999560000001</v>
      </c>
      <c r="C75">
        <v>0.30616999</v>
      </c>
      <c r="D75">
        <v>34.759998320000001</v>
      </c>
      <c r="E75">
        <v>0.24767998999999999</v>
      </c>
      <c r="F75">
        <v>37.618999479999999</v>
      </c>
      <c r="G75">
        <v>0.59570003000000005</v>
      </c>
      <c r="H75">
        <v>30.586000439999999</v>
      </c>
      <c r="J75" s="2">
        <f>TREND(Calibration!$A$2:$A$4,Calibration!$B$2:$B$4,C75)</f>
        <v>330.29262320950806</v>
      </c>
      <c r="K75" s="2">
        <f>TREND(Calibration!$A$2:$A$4,Calibration!$C$2:$C$4,E75)</f>
        <v>417.22819224049908</v>
      </c>
      <c r="L75" s="2">
        <f>TREND(Calibration!$A$2:$A$4,Calibration!$D$2:$D$4,G75)</f>
        <v>435.07286404094282</v>
      </c>
    </row>
    <row r="76" spans="1:12" x14ac:dyDescent="0.25">
      <c r="A76">
        <v>369847</v>
      </c>
      <c r="B76">
        <v>14.84899998</v>
      </c>
      <c r="C76">
        <v>0.30810999999999999</v>
      </c>
      <c r="D76">
        <v>34.762001040000001</v>
      </c>
      <c r="E76">
        <v>0.24778998999999999</v>
      </c>
      <c r="F76">
        <v>37.630001069999999</v>
      </c>
      <c r="G76">
        <v>0.61129999000000002</v>
      </c>
      <c r="H76">
        <v>30.61300087</v>
      </c>
      <c r="J76" s="2">
        <f>TREND(Calibration!$A$2:$A$4,Calibration!$B$2:$B$4,C76)</f>
        <v>338.87232651634963</v>
      </c>
      <c r="K76" s="2">
        <f>TREND(Calibration!$A$2:$A$4,Calibration!$C$2:$C$4,E76)</f>
        <v>418.08692083059645</v>
      </c>
      <c r="L76" s="2">
        <f>TREND(Calibration!$A$2:$A$4,Calibration!$D$2:$D$4,G76)</f>
        <v>446.12832822400964</v>
      </c>
    </row>
    <row r="77" spans="1:12" x14ac:dyDescent="0.25">
      <c r="A77">
        <v>374852</v>
      </c>
      <c r="B77">
        <v>14.902000429999999</v>
      </c>
      <c r="C77">
        <v>0.30676001000000003</v>
      </c>
      <c r="D77">
        <v>34.743999479999999</v>
      </c>
      <c r="E77">
        <v>0.24767998999999999</v>
      </c>
      <c r="F77">
        <v>37.627998349999999</v>
      </c>
      <c r="G77">
        <v>0.60479998999999995</v>
      </c>
      <c r="H77">
        <v>30.552999499999999</v>
      </c>
      <c r="J77" s="2">
        <f>TREND(Calibration!$A$2:$A$4,Calibration!$B$2:$B$4,C77)</f>
        <v>332.901989421591</v>
      </c>
      <c r="K77" s="2">
        <f>TREND(Calibration!$A$2:$A$4,Calibration!$C$2:$C$4,E77)</f>
        <v>417.22819224049908</v>
      </c>
      <c r="L77" s="2">
        <f>TREND(Calibration!$A$2:$A$4,Calibration!$D$2:$D$4,G77)</f>
        <v>441.52187300297476</v>
      </c>
    </row>
    <row r="78" spans="1:12" x14ac:dyDescent="0.25">
      <c r="A78">
        <v>379846</v>
      </c>
      <c r="B78">
        <v>14.946000099999999</v>
      </c>
      <c r="C78">
        <v>0.30914000000000003</v>
      </c>
      <c r="D78">
        <v>34.73500061</v>
      </c>
      <c r="E78">
        <v>0.24773000000000001</v>
      </c>
      <c r="F78">
        <v>37.590999600000004</v>
      </c>
      <c r="G78">
        <v>0.6038</v>
      </c>
      <c r="H78">
        <v>30.559000019999999</v>
      </c>
      <c r="J78" s="2">
        <f>TREND(Calibration!$A$2:$A$4,Calibration!$B$2:$B$4,C78)</f>
        <v>343.42750633812739</v>
      </c>
      <c r="K78" s="2">
        <f>TREND(Calibration!$A$2:$A$4,Calibration!$C$2:$C$4,E78)</f>
        <v>417.61860148405162</v>
      </c>
      <c r="L78" s="2">
        <f>TREND(Calibration!$A$2:$A$4,Calibration!$D$2:$D$4,G78)</f>
        <v>440.81319467120824</v>
      </c>
    </row>
    <row r="79" spans="1:12" x14ac:dyDescent="0.25">
      <c r="A79">
        <v>384854</v>
      </c>
      <c r="B79">
        <v>14.95699978</v>
      </c>
      <c r="C79">
        <v>0.30914000000000003</v>
      </c>
      <c r="D79">
        <v>34.679000850000001</v>
      </c>
      <c r="E79">
        <v>0.248</v>
      </c>
      <c r="F79">
        <v>37.555000309999997</v>
      </c>
      <c r="G79">
        <v>0.60750002000000003</v>
      </c>
      <c r="H79">
        <v>30.642000199999998</v>
      </c>
      <c r="J79" s="2">
        <f>TREND(Calibration!$A$2:$A$4,Calibration!$B$2:$B$4,C79)</f>
        <v>343.42750633812739</v>
      </c>
      <c r="K79" s="2">
        <f>TREND(Calibration!$A$2:$A$4,Calibration!$C$2:$C$4,E79)</f>
        <v>419.72638984156379</v>
      </c>
      <c r="L79" s="2">
        <f>TREND(Calibration!$A$2:$A$4,Calibration!$D$2:$D$4,G79)</f>
        <v>443.43534489381335</v>
      </c>
    </row>
    <row r="80" spans="1:12" x14ac:dyDescent="0.25">
      <c r="A80">
        <v>389850</v>
      </c>
      <c r="B80">
        <v>14.925999640000001</v>
      </c>
      <c r="C80">
        <v>0.30925000000000002</v>
      </c>
      <c r="D80">
        <v>34.661998750000002</v>
      </c>
      <c r="E80">
        <v>0.24795</v>
      </c>
      <c r="F80">
        <v>37.584999080000003</v>
      </c>
      <c r="G80">
        <v>0.61189996999999996</v>
      </c>
      <c r="H80">
        <v>30.649999619999999</v>
      </c>
      <c r="J80" s="2">
        <f>TREND(Calibration!$A$2:$A$4,Calibration!$B$2:$B$4,C80)</f>
        <v>343.91398185307457</v>
      </c>
      <c r="K80" s="2">
        <f>TREND(Calibration!$A$2:$A$4,Calibration!$C$2:$C$4,E80)</f>
        <v>419.33605866424682</v>
      </c>
      <c r="L80" s="2">
        <f>TREND(Calibration!$A$2:$A$4,Calibration!$D$2:$D$4,G80)</f>
        <v>446.55352530147366</v>
      </c>
    </row>
    <row r="81" spans="1:12" x14ac:dyDescent="0.25">
      <c r="A81">
        <v>394929</v>
      </c>
      <c r="B81">
        <v>14.87199974</v>
      </c>
      <c r="C81">
        <v>0.31005999000000001</v>
      </c>
      <c r="D81">
        <v>34.72000122</v>
      </c>
      <c r="E81">
        <v>0.24833</v>
      </c>
      <c r="F81">
        <v>37.583999630000001</v>
      </c>
      <c r="G81">
        <v>0.60110003000000001</v>
      </c>
      <c r="H81">
        <v>30.545000080000001</v>
      </c>
      <c r="J81" s="2">
        <f>TREND(Calibration!$A$2:$A$4,Calibration!$B$2:$B$4,C81)</f>
        <v>347.49616641991088</v>
      </c>
      <c r="K81" s="2">
        <f>TREND(Calibration!$A$2:$A$4,Calibration!$C$2:$C$4,E81)</f>
        <v>422.30257561185635</v>
      </c>
      <c r="L81" s="2">
        <f>TREND(Calibration!$A$2:$A$4,Calibration!$D$2:$D$4,G81)</f>
        <v>438.89976530149482</v>
      </c>
    </row>
    <row r="82" spans="1:12" x14ac:dyDescent="0.25">
      <c r="A82">
        <v>399846</v>
      </c>
      <c r="B82">
        <v>14.8579998</v>
      </c>
      <c r="C82">
        <v>0.30648999999999998</v>
      </c>
      <c r="D82">
        <v>34.749000549999998</v>
      </c>
      <c r="E82">
        <v>0.24849001000000001</v>
      </c>
      <c r="F82">
        <v>37.59500122</v>
      </c>
      <c r="G82">
        <v>0.61189996999999996</v>
      </c>
      <c r="H82">
        <v>30.54599953</v>
      </c>
      <c r="J82" s="2">
        <f>TREND(Calibration!$A$2:$A$4,Calibration!$B$2:$B$4,C82)</f>
        <v>331.70786893258287</v>
      </c>
      <c r="K82" s="2">
        <f>TREND(Calibration!$A$2:$A$4,Calibration!$C$2:$C$4,E82)</f>
        <v>423.55171344550649</v>
      </c>
      <c r="L82" s="2">
        <f>TREND(Calibration!$A$2:$A$4,Calibration!$D$2:$D$4,G82)</f>
        <v>446.55352530147366</v>
      </c>
    </row>
    <row r="83" spans="1:12" x14ac:dyDescent="0.25">
      <c r="A83">
        <v>404846</v>
      </c>
      <c r="B83">
        <v>14.78100014</v>
      </c>
      <c r="C83">
        <v>0.30621999999999999</v>
      </c>
      <c r="D83">
        <v>34.742000580000003</v>
      </c>
      <c r="E83">
        <v>0.24871001000000001</v>
      </c>
      <c r="F83">
        <v>37.57400131</v>
      </c>
      <c r="G83">
        <v>0.60970002000000001</v>
      </c>
      <c r="H83">
        <v>30.525999070000001</v>
      </c>
      <c r="J83" s="2">
        <f>TREND(Calibration!$A$2:$A$4,Calibration!$B$2:$B$4,C83)</f>
        <v>330.51379266862182</v>
      </c>
      <c r="K83" s="2">
        <f>TREND(Calibration!$A$2:$A$4,Calibration!$C$2:$C$4,E83)</f>
        <v>425.26917062570146</v>
      </c>
      <c r="L83" s="2">
        <f>TREND(Calibration!$A$2:$A$4,Calibration!$D$2:$D$4,G83)</f>
        <v>444.99445281477898</v>
      </c>
    </row>
    <row r="84" spans="1:12" x14ac:dyDescent="0.25">
      <c r="A84">
        <v>409846</v>
      </c>
      <c r="B84">
        <v>14.71500015</v>
      </c>
      <c r="C84">
        <v>0.30648999999999998</v>
      </c>
      <c r="D84">
        <v>34.726001740000001</v>
      </c>
      <c r="E84">
        <v>0.24871001000000001</v>
      </c>
      <c r="F84">
        <v>37.564998629999998</v>
      </c>
      <c r="G84">
        <v>0.61559998999999999</v>
      </c>
      <c r="H84">
        <v>30.51600075</v>
      </c>
      <c r="J84" s="2">
        <f>TREND(Calibration!$A$2:$A$4,Calibration!$B$2:$B$4,C84)</f>
        <v>331.70786893258287</v>
      </c>
      <c r="K84" s="2">
        <f>TREND(Calibration!$A$2:$A$4,Calibration!$C$2:$C$4,E84)</f>
        <v>425.26917062570146</v>
      </c>
      <c r="L84" s="2">
        <f>TREND(Calibration!$A$2:$A$4,Calibration!$D$2:$D$4,G84)</f>
        <v>449.17567552407877</v>
      </c>
    </row>
    <row r="85" spans="1:12" x14ac:dyDescent="0.25">
      <c r="A85">
        <v>414938</v>
      </c>
      <c r="B85">
        <v>14.803000450000001</v>
      </c>
      <c r="C85">
        <v>0.30961999000000001</v>
      </c>
      <c r="D85">
        <v>34.733001710000003</v>
      </c>
      <c r="E85">
        <v>0.24865000000000001</v>
      </c>
      <c r="F85">
        <v>37.619998930000001</v>
      </c>
      <c r="G85">
        <v>0.61669998999999998</v>
      </c>
      <c r="H85">
        <v>30.649999619999999</v>
      </c>
      <c r="J85" s="2">
        <f>TREND(Calibration!$A$2:$A$4,Calibration!$B$2:$B$4,C85)</f>
        <v>345.55026436012236</v>
      </c>
      <c r="K85" s="2">
        <f>TREND(Calibration!$A$2:$A$4,Calibration!$C$2:$C$4,E85)</f>
        <v>424.80069514668548</v>
      </c>
      <c r="L85" s="2">
        <f>TREND(Calibration!$A$2:$A$4,Calibration!$D$2:$D$4,G85)</f>
        <v>449.95522948456158</v>
      </c>
    </row>
    <row r="86" spans="1:12" x14ac:dyDescent="0.25">
      <c r="A86">
        <v>420098</v>
      </c>
      <c r="B86">
        <v>14.85999966</v>
      </c>
      <c r="C86">
        <v>0.30719000000000002</v>
      </c>
      <c r="D86">
        <v>34.700000760000002</v>
      </c>
      <c r="E86">
        <v>0.24865000000000001</v>
      </c>
      <c r="F86">
        <v>37.64599991</v>
      </c>
      <c r="G86">
        <v>0.62589996999999997</v>
      </c>
      <c r="H86">
        <v>30.615999219999999</v>
      </c>
      <c r="J86" s="2">
        <f>TREND(Calibration!$A$2:$A$4,Calibration!$B$2:$B$4,C86)</f>
        <v>334.80362220951929</v>
      </c>
      <c r="K86" s="2">
        <f>TREND(Calibration!$A$2:$A$4,Calibration!$C$2:$C$4,E86)</f>
        <v>424.80069514668548</v>
      </c>
      <c r="L86" s="2">
        <f>TREND(Calibration!$A$2:$A$4,Calibration!$D$2:$D$4,G86)</f>
        <v>456.47512116216404</v>
      </c>
    </row>
    <row r="87" spans="1:12" x14ac:dyDescent="0.25">
      <c r="A87">
        <v>424846</v>
      </c>
      <c r="B87">
        <v>14.84899998</v>
      </c>
      <c r="C87">
        <v>0.30491998999999997</v>
      </c>
      <c r="D87">
        <v>34.710998539999999</v>
      </c>
      <c r="E87">
        <v>0.24902999000000001</v>
      </c>
      <c r="F87">
        <v>37.57400131</v>
      </c>
      <c r="G87">
        <v>0.62</v>
      </c>
      <c r="H87">
        <v>30.523000719999999</v>
      </c>
      <c r="J87" s="2">
        <f>TREND(Calibration!$A$2:$A$4,Calibration!$B$2:$B$4,C87)</f>
        <v>324.76449235783616</v>
      </c>
      <c r="K87" s="2">
        <f>TREND(Calibration!$A$2:$A$4,Calibration!$C$2:$C$4,E87)</f>
        <v>427.76713402805967</v>
      </c>
      <c r="L87" s="2">
        <f>TREND(Calibration!$A$2:$A$4,Calibration!$D$2:$D$4,G87)</f>
        <v>452.29389845286425</v>
      </c>
    </row>
    <row r="88" spans="1:12" x14ac:dyDescent="0.25">
      <c r="A88">
        <v>429846</v>
      </c>
      <c r="B88">
        <v>14.972000120000001</v>
      </c>
      <c r="C88">
        <v>0.30524999000000003</v>
      </c>
      <c r="D88">
        <v>34.706001280000002</v>
      </c>
      <c r="E88">
        <v>0.24865000000000001</v>
      </c>
      <c r="F88">
        <v>37.562000269999999</v>
      </c>
      <c r="G88">
        <v>0.62099998999999995</v>
      </c>
      <c r="H88">
        <v>30.51799965</v>
      </c>
      <c r="J88" s="2">
        <f>TREND(Calibration!$A$2:$A$4,Calibration!$B$2:$B$4,C88)</f>
        <v>326.22391890267772</v>
      </c>
      <c r="K88" s="2">
        <f>TREND(Calibration!$A$2:$A$4,Calibration!$C$2:$C$4,E88)</f>
        <v>424.80069514668548</v>
      </c>
      <c r="L88" s="2">
        <f>TREND(Calibration!$A$2:$A$4,Calibration!$D$2:$D$4,G88)</f>
        <v>453.00257678463078</v>
      </c>
    </row>
    <row r="89" spans="1:12" x14ac:dyDescent="0.25">
      <c r="A89">
        <v>434845</v>
      </c>
      <c r="B89">
        <v>15.08699989</v>
      </c>
      <c r="C89">
        <v>0.30406000999999999</v>
      </c>
      <c r="D89">
        <v>34.67200089</v>
      </c>
      <c r="E89">
        <v>0.24898000000000001</v>
      </c>
      <c r="F89">
        <v>37.581001280000002</v>
      </c>
      <c r="G89">
        <v>0.63129997000000004</v>
      </c>
      <c r="H89">
        <v>30.518999099999998</v>
      </c>
      <c r="J89" s="2">
        <f>TREND(Calibration!$A$2:$A$4,Calibration!$B$2:$B$4,C89)</f>
        <v>320.96122678197958</v>
      </c>
      <c r="K89" s="2">
        <f>TREND(Calibration!$A$2:$A$4,Calibration!$C$2:$C$4,E89)</f>
        <v>427.37688091697805</v>
      </c>
      <c r="L89" s="2">
        <f>TREND(Calibration!$A$2:$A$4,Calibration!$D$2:$D$4,G89)</f>
        <v>460.30202242271611</v>
      </c>
    </row>
    <row r="90" spans="1:12" x14ac:dyDescent="0.25">
      <c r="A90">
        <v>439846</v>
      </c>
      <c r="B90">
        <v>15.100999829999999</v>
      </c>
      <c r="C90">
        <v>0.31</v>
      </c>
      <c r="D90">
        <v>34.715999600000004</v>
      </c>
      <c r="E90">
        <v>0.24902999000000001</v>
      </c>
      <c r="F90">
        <v>37.596000670000002</v>
      </c>
      <c r="G90">
        <v>0.63400000000000001</v>
      </c>
      <c r="H90">
        <v>30.506999969999999</v>
      </c>
      <c r="J90" s="2">
        <f>TREND(Calibration!$A$2:$A$4,Calibration!$B$2:$B$4,C90)</f>
        <v>347.23086036407744</v>
      </c>
      <c r="K90" s="2">
        <f>TREND(Calibration!$A$2:$A$4,Calibration!$C$2:$C$4,E90)</f>
        <v>427.76713402805967</v>
      </c>
      <c r="L90" s="2">
        <f>TREND(Calibration!$A$2:$A$4,Calibration!$D$2:$D$4,G90)</f>
        <v>462.21549431355464</v>
      </c>
    </row>
    <row r="91" spans="1:12" x14ac:dyDescent="0.25">
      <c r="A91">
        <v>444846</v>
      </c>
      <c r="B91">
        <v>15.07800007</v>
      </c>
      <c r="C91">
        <v>0.30687001000000003</v>
      </c>
      <c r="D91">
        <v>34.706001280000002</v>
      </c>
      <c r="E91">
        <v>0.24918999999999999</v>
      </c>
      <c r="F91">
        <v>37.63999939</v>
      </c>
      <c r="G91">
        <v>0.65020001000000005</v>
      </c>
      <c r="H91">
        <v>30.54599953</v>
      </c>
      <c r="J91" s="2">
        <f>TREND(Calibration!$A$2:$A$4,Calibration!$B$2:$B$4,C91)</f>
        <v>333.38846493653818</v>
      </c>
      <c r="K91" s="2">
        <f>TREND(Calibration!$A$2:$A$4,Calibration!$C$2:$C$4,E91)</f>
        <v>429.01627186170958</v>
      </c>
      <c r="L91" s="2">
        <f>TREND(Calibration!$A$2:$A$4,Calibration!$D$2:$D$4,G91)</f>
        <v>473.69620518206483</v>
      </c>
    </row>
    <row r="92" spans="1:12" x14ac:dyDescent="0.25">
      <c r="A92">
        <v>449846</v>
      </c>
      <c r="B92">
        <v>14.958999629999999</v>
      </c>
      <c r="C92">
        <v>0.30459999999999998</v>
      </c>
      <c r="D92">
        <v>34.680999759999999</v>
      </c>
      <c r="E92">
        <v>0.24940999999999999</v>
      </c>
      <c r="F92">
        <v>37.594001769999998</v>
      </c>
      <c r="G92">
        <v>0.65069997000000002</v>
      </c>
      <c r="H92">
        <v>30.541000369999999</v>
      </c>
      <c r="J92" s="2">
        <f>TREND(Calibration!$A$2:$A$4,Calibration!$B$2:$B$4,C92)</f>
        <v>323.34933508485506</v>
      </c>
      <c r="K92" s="2">
        <f>TREND(Calibration!$A$2:$A$4,Calibration!$C$2:$C$4,E92)</f>
        <v>430.73372904190478</v>
      </c>
      <c r="L92" s="2">
        <f>TREND(Calibration!$A$2:$A$4,Calibration!$D$2:$D$4,G92)</f>
        <v>474.05051954395844</v>
      </c>
    </row>
    <row r="93" spans="1:12" x14ac:dyDescent="0.25">
      <c r="A93">
        <v>454941</v>
      </c>
      <c r="B93">
        <v>14.852000240000001</v>
      </c>
      <c r="C93">
        <v>0.30810999999999999</v>
      </c>
      <c r="D93">
        <v>34.70500183</v>
      </c>
      <c r="E93">
        <v>0.24934999999999999</v>
      </c>
      <c r="F93">
        <v>37.555000309999997</v>
      </c>
      <c r="G93">
        <v>0.64259999999999995</v>
      </c>
      <c r="H93">
        <v>30.51799965</v>
      </c>
      <c r="J93" s="2">
        <f>TREND(Calibration!$A$2:$A$4,Calibration!$B$2:$B$4,C93)</f>
        <v>338.87232651634963</v>
      </c>
      <c r="K93" s="2">
        <f>TREND(Calibration!$A$2:$A$4,Calibration!$C$2:$C$4,E93)</f>
        <v>430.26533162912415</v>
      </c>
      <c r="L93" s="2">
        <f>TREND(Calibration!$A$2:$A$4,Calibration!$D$2:$D$4,G93)</f>
        <v>468.31018891369297</v>
      </c>
    </row>
    <row r="94" spans="1:12" x14ac:dyDescent="0.25">
      <c r="A94">
        <v>459849</v>
      </c>
      <c r="B94">
        <v>14.911999700000001</v>
      </c>
      <c r="C94">
        <v>0.30292001000000002</v>
      </c>
      <c r="D94">
        <v>34.70500183</v>
      </c>
      <c r="E94">
        <v>0.24898000000000001</v>
      </c>
      <c r="F94">
        <v>37.606998439999998</v>
      </c>
      <c r="G94">
        <v>0.65179997999999995</v>
      </c>
      <c r="H94">
        <v>30.629999160000001</v>
      </c>
      <c r="J94" s="2">
        <f>TREND(Calibration!$A$2:$A$4,Calibration!$B$2:$B$4,C94)</f>
        <v>315.91957144525509</v>
      </c>
      <c r="K94" s="2">
        <f>TREND(Calibration!$A$2:$A$4,Calibration!$C$2:$C$4,E94)</f>
        <v>427.37688091697805</v>
      </c>
      <c r="L94" s="2">
        <f>TREND(Calibration!$A$2:$A$4,Calibration!$D$2:$D$4,G94)</f>
        <v>474.83008059129537</v>
      </c>
    </row>
    <row r="95" spans="1:12" x14ac:dyDescent="0.25">
      <c r="A95">
        <v>464853</v>
      </c>
      <c r="B95">
        <v>14.868000029999999</v>
      </c>
      <c r="C95">
        <v>0.30432998999999999</v>
      </c>
      <c r="D95">
        <v>34.791000369999999</v>
      </c>
      <c r="E95">
        <v>0.24908</v>
      </c>
      <c r="F95">
        <v>37.591999049999998</v>
      </c>
      <c r="G95">
        <v>0.64259999999999995</v>
      </c>
      <c r="H95">
        <v>30.5359993</v>
      </c>
      <c r="J95" s="2">
        <f>TREND(Calibration!$A$2:$A$4,Calibration!$B$2:$B$4,C95)</f>
        <v>322.15521459584716</v>
      </c>
      <c r="K95" s="2">
        <f>TREND(Calibration!$A$2:$A$4,Calibration!$C$2:$C$4,E95)</f>
        <v>428.15754327161221</v>
      </c>
      <c r="L95" s="2">
        <f>TREND(Calibration!$A$2:$A$4,Calibration!$D$2:$D$4,G95)</f>
        <v>468.31018891369297</v>
      </c>
    </row>
    <row r="96" spans="1:12" x14ac:dyDescent="0.25">
      <c r="A96">
        <v>469846</v>
      </c>
      <c r="B96">
        <v>14.881999970000001</v>
      </c>
      <c r="C96">
        <v>0.30605999</v>
      </c>
      <c r="D96">
        <v>34.693000789999999</v>
      </c>
      <c r="E96">
        <v>0.24898000000000001</v>
      </c>
      <c r="F96">
        <v>37.591999049999998</v>
      </c>
      <c r="G96">
        <v>0.64969999</v>
      </c>
      <c r="H96">
        <v>30.600999829999999</v>
      </c>
      <c r="J96" s="2">
        <f>TREND(Calibration!$A$2:$A$4,Calibration!$B$2:$B$4,C96)</f>
        <v>329.8061476945611</v>
      </c>
      <c r="K96" s="2">
        <f>TREND(Calibration!$A$2:$A$4,Calibration!$C$2:$C$4,E96)</f>
        <v>427.37688091697805</v>
      </c>
      <c r="L96" s="2">
        <f>TREND(Calibration!$A$2:$A$4,Calibration!$D$2:$D$4,G96)</f>
        <v>473.34184829904603</v>
      </c>
    </row>
    <row r="97" spans="1:12" x14ac:dyDescent="0.25">
      <c r="A97">
        <v>474846</v>
      </c>
      <c r="B97">
        <v>14.824000359999999</v>
      </c>
      <c r="C97">
        <v>0.30524999000000003</v>
      </c>
      <c r="D97">
        <v>34.688999180000003</v>
      </c>
      <c r="E97">
        <v>0.24902999000000001</v>
      </c>
      <c r="F97">
        <v>37.576999659999998</v>
      </c>
      <c r="G97">
        <v>0.65240001999999997</v>
      </c>
      <c r="H97">
        <v>30.652000430000001</v>
      </c>
      <c r="J97" s="2">
        <f>TREND(Calibration!$A$2:$A$4,Calibration!$B$2:$B$4,C97)</f>
        <v>326.22391890267772</v>
      </c>
      <c r="K97" s="2">
        <f>TREND(Calibration!$A$2:$A$4,Calibration!$C$2:$C$4,E97)</f>
        <v>427.76713402805967</v>
      </c>
      <c r="L97" s="2">
        <f>TREND(Calibration!$A$2:$A$4,Calibration!$D$2:$D$4,G97)</f>
        <v>475.25532018988457</v>
      </c>
    </row>
    <row r="98" spans="1:12" x14ac:dyDescent="0.25">
      <c r="A98">
        <v>479848</v>
      </c>
      <c r="B98">
        <v>14.79300022</v>
      </c>
      <c r="C98">
        <v>0.29794999999999999</v>
      </c>
      <c r="D98">
        <v>34.698001859999998</v>
      </c>
      <c r="E98">
        <v>0.24898000000000001</v>
      </c>
      <c r="F98">
        <v>37.58000183</v>
      </c>
      <c r="G98">
        <v>0.65020001000000005</v>
      </c>
      <c r="H98">
        <v>30.642000199999998</v>
      </c>
      <c r="J98" s="2">
        <f>TREND(Calibration!$A$2:$A$4,Calibration!$B$2:$B$4,C98)</f>
        <v>293.93967895396099</v>
      </c>
      <c r="K98" s="2">
        <f>TREND(Calibration!$A$2:$A$4,Calibration!$C$2:$C$4,E98)</f>
        <v>427.37688091697805</v>
      </c>
      <c r="L98" s="2">
        <f>TREND(Calibration!$A$2:$A$4,Calibration!$D$2:$D$4,G98)</f>
        <v>473.69620518206483</v>
      </c>
    </row>
    <row r="99" spans="1:12" x14ac:dyDescent="0.25">
      <c r="A99">
        <v>484853</v>
      </c>
      <c r="B99">
        <v>14.88899994</v>
      </c>
      <c r="C99">
        <v>0.30292001000000002</v>
      </c>
      <c r="D99">
        <v>34.733001710000003</v>
      </c>
      <c r="E99">
        <v>0.24902999000000001</v>
      </c>
      <c r="F99">
        <v>37.638999939999998</v>
      </c>
      <c r="G99">
        <v>0.66149997999999999</v>
      </c>
      <c r="H99">
        <v>30.600999829999999</v>
      </c>
      <c r="J99" s="2">
        <f>TREND(Calibration!$A$2:$A$4,Calibration!$B$2:$B$4,C99)</f>
        <v>315.91957144525509</v>
      </c>
      <c r="K99" s="2">
        <f>TREND(Calibration!$A$2:$A$4,Calibration!$C$2:$C$4,E99)</f>
        <v>427.76713402805967</v>
      </c>
      <c r="L99" s="2">
        <f>TREND(Calibration!$A$2:$A$4,Calibration!$D$2:$D$4,G99)</f>
        <v>481.70432915191662</v>
      </c>
    </row>
    <row r="100" spans="1:12" x14ac:dyDescent="0.25">
      <c r="A100">
        <v>489846</v>
      </c>
      <c r="B100">
        <v>14.9829998</v>
      </c>
      <c r="C100">
        <v>0.30314001000000002</v>
      </c>
      <c r="D100">
        <v>34.75</v>
      </c>
      <c r="E100">
        <v>0.24929999999999999</v>
      </c>
      <c r="F100">
        <v>37.625</v>
      </c>
      <c r="G100">
        <v>0.66049999000000004</v>
      </c>
      <c r="H100">
        <v>30.594999309999999</v>
      </c>
      <c r="J100" s="2">
        <f>TREND(Calibration!$A$2:$A$4,Calibration!$B$2:$B$4,C100)</f>
        <v>316.89252247514924</v>
      </c>
      <c r="K100" s="2">
        <f>TREND(Calibration!$A$2:$A$4,Calibration!$C$2:$C$4,E100)</f>
        <v>429.87500045180718</v>
      </c>
      <c r="L100" s="2">
        <f>TREND(Calibration!$A$2:$A$4,Calibration!$D$2:$D$4,G100)</f>
        <v>480.9956508201501</v>
      </c>
    </row>
    <row r="101" spans="1:12" x14ac:dyDescent="0.25">
      <c r="A101">
        <v>494846</v>
      </c>
      <c r="B101">
        <v>14.98499966</v>
      </c>
      <c r="C101">
        <v>0.30199999</v>
      </c>
      <c r="D101">
        <v>34.786998750000002</v>
      </c>
      <c r="E101">
        <v>0.24898000000000001</v>
      </c>
      <c r="F101">
        <v>37.569000240000001</v>
      </c>
      <c r="G101">
        <v>0.65179997999999995</v>
      </c>
      <c r="H101">
        <v>30.627000809999998</v>
      </c>
      <c r="J101" s="2">
        <f>TREND(Calibration!$A$2:$A$4,Calibration!$B$2:$B$4,C101)</f>
        <v>311.85077868833082</v>
      </c>
      <c r="K101" s="2">
        <f>TREND(Calibration!$A$2:$A$4,Calibration!$C$2:$C$4,E101)</f>
        <v>427.37688091697805</v>
      </c>
      <c r="L101" s="2">
        <f>TREND(Calibration!$A$2:$A$4,Calibration!$D$2:$D$4,G101)</f>
        <v>474.83008059129537</v>
      </c>
    </row>
    <row r="102" spans="1:12" x14ac:dyDescent="0.25">
      <c r="A102">
        <v>499941</v>
      </c>
      <c r="B102">
        <v>14.93500042</v>
      </c>
      <c r="C102">
        <v>0.30151999000000002</v>
      </c>
      <c r="D102">
        <v>34.716999049999998</v>
      </c>
      <c r="E102">
        <v>0.24902999000000001</v>
      </c>
      <c r="F102">
        <v>37.609001159999998</v>
      </c>
      <c r="G102">
        <v>0.65829998000000001</v>
      </c>
      <c r="H102">
        <v>30.56100082</v>
      </c>
      <c r="J102" s="2">
        <f>TREND(Calibration!$A$2:$A$4,Calibration!$B$2:$B$4,C102)</f>
        <v>309.727976441289</v>
      </c>
      <c r="K102" s="2">
        <f>TREND(Calibration!$A$2:$A$4,Calibration!$C$2:$C$4,E102)</f>
        <v>427.76713402805967</v>
      </c>
      <c r="L102" s="2">
        <f>TREND(Calibration!$A$2:$A$4,Calibration!$D$2:$D$4,G102)</f>
        <v>479.43653581233025</v>
      </c>
    </row>
    <row r="103" spans="1:12" x14ac:dyDescent="0.25">
      <c r="A103">
        <v>504847</v>
      </c>
      <c r="B103">
        <v>14.824000359999999</v>
      </c>
      <c r="C103">
        <v>0.30568001</v>
      </c>
      <c r="D103">
        <v>34.679000850000001</v>
      </c>
      <c r="E103">
        <v>0.24891999000000001</v>
      </c>
      <c r="F103">
        <v>37.60400009</v>
      </c>
      <c r="G103">
        <v>0.66970003</v>
      </c>
      <c r="H103">
        <v>30.54700089</v>
      </c>
      <c r="J103" s="2">
        <f>TREND(Calibration!$A$2:$A$4,Calibration!$B$2:$B$4,C103)</f>
        <v>328.12568436574634</v>
      </c>
      <c r="K103" s="2">
        <f>TREND(Calibration!$A$2:$A$4,Calibration!$C$2:$C$4,E103)</f>
        <v>426.9084054379623</v>
      </c>
      <c r="L103" s="2">
        <f>TREND(Calibration!$A$2:$A$4,Calibration!$D$2:$D$4,G103)</f>
        <v>487.51558501887763</v>
      </c>
    </row>
    <row r="104" spans="1:12" x14ac:dyDescent="0.25">
      <c r="A104">
        <v>509848</v>
      </c>
      <c r="B104">
        <v>14.7329998</v>
      </c>
      <c r="C104">
        <v>0.30713998999999997</v>
      </c>
      <c r="D104">
        <v>34.700000760000002</v>
      </c>
      <c r="E104">
        <v>0.24908</v>
      </c>
      <c r="F104">
        <v>37.573001859999998</v>
      </c>
      <c r="G104">
        <v>0.66530001000000005</v>
      </c>
      <c r="H104">
        <v>30.513999940000001</v>
      </c>
      <c r="J104" s="2">
        <f>TREND(Calibration!$A$2:$A$4,Calibration!$B$2:$B$4,C104)</f>
        <v>334.58245275040531</v>
      </c>
      <c r="K104" s="2">
        <f>TREND(Calibration!$A$2:$A$4,Calibration!$C$2:$C$4,E104)</f>
        <v>428.15754327161221</v>
      </c>
      <c r="L104" s="2">
        <f>TREND(Calibration!$A$2:$A$4,Calibration!$D$2:$D$4,G104)</f>
        <v>484.39735500323803</v>
      </c>
    </row>
    <row r="105" spans="1:12" x14ac:dyDescent="0.25">
      <c r="A105">
        <v>514846</v>
      </c>
      <c r="B105">
        <v>14.678000450000001</v>
      </c>
      <c r="C105">
        <v>0.30698001000000003</v>
      </c>
      <c r="D105">
        <v>34.701000209999997</v>
      </c>
      <c r="E105">
        <v>0.24908</v>
      </c>
      <c r="F105">
        <v>37.570999149999999</v>
      </c>
      <c r="G105">
        <v>0.67180002000000005</v>
      </c>
      <c r="H105">
        <v>30.51300049</v>
      </c>
      <c r="J105" s="2">
        <f>TREND(Calibration!$A$2:$A$4,Calibration!$B$2:$B$4,C105)</f>
        <v>333.87494045148514</v>
      </c>
      <c r="K105" s="2">
        <f>TREND(Calibration!$A$2:$A$4,Calibration!$C$2:$C$4,E105)</f>
        <v>428.15754327161221</v>
      </c>
      <c r="L105" s="2">
        <f>TREND(Calibration!$A$2:$A$4,Calibration!$D$2:$D$4,G105)</f>
        <v>489.00381731112702</v>
      </c>
    </row>
    <row r="106" spans="1:12" x14ac:dyDescent="0.25">
      <c r="A106">
        <v>520052</v>
      </c>
      <c r="B106">
        <v>14.71500015</v>
      </c>
      <c r="C106">
        <v>0.30935001000000001</v>
      </c>
      <c r="D106">
        <v>34.676998140000002</v>
      </c>
      <c r="E106">
        <v>0.24898000000000001</v>
      </c>
      <c r="F106">
        <v>37.57799911</v>
      </c>
      <c r="G106">
        <v>0.67510002999999996</v>
      </c>
      <c r="H106">
        <v>30.611000059999999</v>
      </c>
      <c r="J106" s="2">
        <f>TREND(Calibration!$A$2:$A$4,Calibration!$B$2:$B$4,C106)</f>
        <v>344.356276546255</v>
      </c>
      <c r="K106" s="2">
        <f>TREND(Calibration!$A$2:$A$4,Calibration!$C$2:$C$4,E106)</f>
        <v>427.37688091697805</v>
      </c>
      <c r="L106" s="2">
        <f>TREND(Calibration!$A$2:$A$4,Calibration!$D$2:$D$4,G106)</f>
        <v>491.34248627942958</v>
      </c>
    </row>
    <row r="107" spans="1:12" x14ac:dyDescent="0.25">
      <c r="A107">
        <v>524846</v>
      </c>
      <c r="B107">
        <v>14.760000229999999</v>
      </c>
      <c r="C107">
        <v>0.30983999000000001</v>
      </c>
      <c r="D107">
        <v>34.683998109999997</v>
      </c>
      <c r="E107">
        <v>0.24871001000000001</v>
      </c>
      <c r="F107">
        <v>37.622001650000001</v>
      </c>
      <c r="G107">
        <v>0.68099999</v>
      </c>
      <c r="H107">
        <v>30.56100082</v>
      </c>
      <c r="J107" s="2">
        <f>TREND(Calibration!$A$2:$A$4,Calibration!$B$2:$B$4,C107)</f>
        <v>346.52321539001673</v>
      </c>
      <c r="K107" s="2">
        <f>TREND(Calibration!$A$2:$A$4,Calibration!$C$2:$C$4,E107)</f>
        <v>425.26917062570146</v>
      </c>
      <c r="L107" s="2">
        <f>TREND(Calibration!$A$2:$A$4,Calibration!$D$2:$D$4,G107)</f>
        <v>495.52370190187526</v>
      </c>
    </row>
    <row r="108" spans="1:12" x14ac:dyDescent="0.25">
      <c r="A108">
        <v>529848</v>
      </c>
      <c r="B108">
        <v>14.82800007</v>
      </c>
      <c r="C108">
        <v>0.30541000000000001</v>
      </c>
      <c r="D108">
        <v>34.69900131</v>
      </c>
      <c r="E108">
        <v>0.24871001000000001</v>
      </c>
      <c r="F108">
        <v>37.556999210000001</v>
      </c>
      <c r="G108">
        <v>0.67019998999999997</v>
      </c>
      <c r="H108">
        <v>30.611000059999999</v>
      </c>
      <c r="J108" s="2">
        <f>TREND(Calibration!$A$2:$A$4,Calibration!$B$2:$B$4,C108)</f>
        <v>326.93156387673844</v>
      </c>
      <c r="K108" s="2">
        <f>TREND(Calibration!$A$2:$A$4,Calibration!$C$2:$C$4,E108)</f>
        <v>425.26917062570146</v>
      </c>
      <c r="L108" s="2">
        <f>TREND(Calibration!$A$2:$A$4,Calibration!$D$2:$D$4,G108)</f>
        <v>487.86989938077119</v>
      </c>
    </row>
    <row r="109" spans="1:12" x14ac:dyDescent="0.25">
      <c r="A109">
        <v>534905</v>
      </c>
      <c r="B109">
        <v>14.89500046</v>
      </c>
      <c r="C109">
        <v>0.308</v>
      </c>
      <c r="D109">
        <v>34.673000340000002</v>
      </c>
      <c r="E109">
        <v>0.24838001000000001</v>
      </c>
      <c r="F109">
        <v>37.596000670000002</v>
      </c>
      <c r="G109">
        <v>0.68419998999999998</v>
      </c>
      <c r="H109">
        <v>30.57799911</v>
      </c>
      <c r="J109" s="2">
        <f>TREND(Calibration!$A$2:$A$4,Calibration!$B$2:$B$4,C109)</f>
        <v>338.38585100140244</v>
      </c>
      <c r="K109" s="2">
        <f>TREND(Calibration!$A$2:$A$4,Calibration!$C$2:$C$4,E109)</f>
        <v>422.69298485540889</v>
      </c>
      <c r="L109" s="2">
        <f>TREND(Calibration!$A$2:$A$4,Calibration!$D$2:$D$4,G109)</f>
        <v>497.79149524146158</v>
      </c>
    </row>
    <row r="110" spans="1:12" x14ac:dyDescent="0.25">
      <c r="A110">
        <v>539847</v>
      </c>
      <c r="B110">
        <v>14.942999840000001</v>
      </c>
      <c r="C110">
        <v>0.30810999999999999</v>
      </c>
      <c r="D110">
        <v>34.659000399999996</v>
      </c>
      <c r="E110">
        <v>0.24833</v>
      </c>
      <c r="F110">
        <v>37.602001190000003</v>
      </c>
      <c r="G110">
        <v>0.68859999999999999</v>
      </c>
      <c r="H110">
        <v>30.600000380000001</v>
      </c>
      <c r="J110" s="2">
        <f>TREND(Calibration!$A$2:$A$4,Calibration!$B$2:$B$4,C110)</f>
        <v>338.87232651634963</v>
      </c>
      <c r="K110" s="2">
        <f>TREND(Calibration!$A$2:$A$4,Calibration!$C$2:$C$4,E110)</f>
        <v>422.30257561185635</v>
      </c>
      <c r="L110" s="2">
        <f>TREND(Calibration!$A$2:$A$4,Calibration!$D$2:$D$4,G110)</f>
        <v>500.90971817024706</v>
      </c>
    </row>
    <row r="111" spans="1:12" x14ac:dyDescent="0.25">
      <c r="A111">
        <v>544846</v>
      </c>
      <c r="B111">
        <v>14.99600029</v>
      </c>
      <c r="C111">
        <v>0.30779001</v>
      </c>
      <c r="D111">
        <v>34.700000760000002</v>
      </c>
      <c r="E111">
        <v>0.24838001000000001</v>
      </c>
      <c r="F111">
        <v>37.613998410000001</v>
      </c>
      <c r="G111">
        <v>0.68370003000000001</v>
      </c>
      <c r="H111">
        <v>30.658000950000002</v>
      </c>
      <c r="J111" s="2">
        <f>TREND(Calibration!$A$2:$A$4,Calibration!$B$2:$B$4,C111)</f>
        <v>337.45716924336853</v>
      </c>
      <c r="K111" s="2">
        <f>TREND(Calibration!$A$2:$A$4,Calibration!$C$2:$C$4,E111)</f>
        <v>422.69298485540889</v>
      </c>
      <c r="L111" s="2">
        <f>TREND(Calibration!$A$2:$A$4,Calibration!$D$2:$D$4,G111)</f>
        <v>497.43718087956802</v>
      </c>
    </row>
    <row r="112" spans="1:12" x14ac:dyDescent="0.25">
      <c r="A112">
        <v>549852</v>
      </c>
      <c r="B112">
        <v>14.958999629999999</v>
      </c>
      <c r="C112">
        <v>0.30741000000000002</v>
      </c>
      <c r="D112">
        <v>34.733001710000003</v>
      </c>
      <c r="E112">
        <v>0.24871001000000001</v>
      </c>
      <c r="F112">
        <v>37.630001069999999</v>
      </c>
      <c r="G112">
        <v>0.68150001999999998</v>
      </c>
      <c r="H112">
        <v>30.600000380000001</v>
      </c>
      <c r="J112" s="2">
        <f>TREND(Calibration!$A$2:$A$4,Calibration!$B$2:$B$4,C112)</f>
        <v>335.77657323941344</v>
      </c>
      <c r="K112" s="2">
        <f>TREND(Calibration!$A$2:$A$4,Calibration!$C$2:$C$4,E112)</f>
        <v>425.26917062570146</v>
      </c>
      <c r="L112" s="2">
        <f>TREND(Calibration!$A$2:$A$4,Calibration!$D$2:$D$4,G112)</f>
        <v>495.87806587174816</v>
      </c>
    </row>
    <row r="113" spans="1:12" x14ac:dyDescent="0.25">
      <c r="A113">
        <v>554929</v>
      </c>
      <c r="B113">
        <v>14.911999700000001</v>
      </c>
      <c r="C113">
        <v>0.30687001000000003</v>
      </c>
      <c r="D113">
        <v>34.662998199999997</v>
      </c>
      <c r="E113">
        <v>0.24871001000000001</v>
      </c>
      <c r="F113">
        <v>37.629001619999997</v>
      </c>
      <c r="G113">
        <v>0.69340002999999995</v>
      </c>
      <c r="H113">
        <v>30.620000839999999</v>
      </c>
      <c r="J113" s="2">
        <f>TREND(Calibration!$A$2:$A$4,Calibration!$B$2:$B$4,C113)</f>
        <v>333.38846493653818</v>
      </c>
      <c r="K113" s="2">
        <f>TREND(Calibration!$A$2:$A$4,Calibration!$C$2:$C$4,E113)</f>
        <v>425.26917062570146</v>
      </c>
      <c r="L113" s="2">
        <f>TREND(Calibration!$A$2:$A$4,Calibration!$D$2:$D$4,G113)</f>
        <v>504.3114294401891</v>
      </c>
    </row>
    <row r="114" spans="1:12" x14ac:dyDescent="0.25">
      <c r="A114">
        <v>559858</v>
      </c>
      <c r="B114">
        <v>14.81200027</v>
      </c>
      <c r="C114">
        <v>0.30621999999999999</v>
      </c>
      <c r="D114">
        <v>34.708999630000001</v>
      </c>
      <c r="E114">
        <v>0.24860001000000001</v>
      </c>
      <c r="F114">
        <v>37.605998990000003</v>
      </c>
      <c r="G114">
        <v>0.69019997</v>
      </c>
      <c r="H114">
        <v>30.56399918</v>
      </c>
      <c r="J114" s="2">
        <f>TREND(Calibration!$A$2:$A$4,Calibration!$B$2:$B$4,C114)</f>
        <v>330.51379266862182</v>
      </c>
      <c r="K114" s="2">
        <f>TREND(Calibration!$A$2:$A$4,Calibration!$C$2:$C$4,E114)</f>
        <v>424.41044203560409</v>
      </c>
      <c r="L114" s="2">
        <f>TREND(Calibration!$A$2:$A$4,Calibration!$D$2:$D$4,G114)</f>
        <v>502.04359357947766</v>
      </c>
    </row>
    <row r="115" spans="1:12" x14ac:dyDescent="0.25">
      <c r="A115">
        <v>564933</v>
      </c>
      <c r="B115">
        <v>14.80000019</v>
      </c>
      <c r="C115">
        <v>0.30524999000000003</v>
      </c>
      <c r="D115">
        <v>34.7859993</v>
      </c>
      <c r="E115">
        <v>0.24902999000000001</v>
      </c>
      <c r="F115">
        <v>37.566001890000003</v>
      </c>
      <c r="G115">
        <v>0.67720002000000001</v>
      </c>
      <c r="H115">
        <v>30.622999190000002</v>
      </c>
      <c r="J115" s="2">
        <f>TREND(Calibration!$A$2:$A$4,Calibration!$B$2:$B$4,C115)</f>
        <v>326.22391890267772</v>
      </c>
      <c r="K115" s="2">
        <f>TREND(Calibration!$A$2:$A$4,Calibration!$C$2:$C$4,E115)</f>
        <v>427.76713402805967</v>
      </c>
      <c r="L115" s="2">
        <f>TREND(Calibration!$A$2:$A$4,Calibration!$D$2:$D$4,G115)</f>
        <v>492.83071857167897</v>
      </c>
    </row>
    <row r="116" spans="1:12" x14ac:dyDescent="0.25">
      <c r="A116">
        <v>569846</v>
      </c>
      <c r="B116">
        <v>14.82499981</v>
      </c>
      <c r="C116">
        <v>0.30557001</v>
      </c>
      <c r="D116">
        <v>34.723999020000001</v>
      </c>
      <c r="E116">
        <v>0.24902999000000001</v>
      </c>
      <c r="F116">
        <v>37.613998410000001</v>
      </c>
      <c r="G116">
        <v>0.68690001999999994</v>
      </c>
      <c r="H116">
        <v>30.540000920000001</v>
      </c>
      <c r="J116" s="2">
        <f>TREND(Calibration!$A$2:$A$4,Calibration!$B$2:$B$4,C116)</f>
        <v>327.63920885079938</v>
      </c>
      <c r="K116" s="2">
        <f>TREND(Calibration!$A$2:$A$4,Calibration!$C$2:$C$4,E116)</f>
        <v>427.76713402805967</v>
      </c>
      <c r="L116" s="2">
        <f>TREND(Calibration!$A$2:$A$4,Calibration!$D$2:$D$4,G116)</f>
        <v>499.70496713230011</v>
      </c>
    </row>
    <row r="117" spans="1:12" x14ac:dyDescent="0.25">
      <c r="A117">
        <v>575108</v>
      </c>
      <c r="B117">
        <v>14.852999690000001</v>
      </c>
      <c r="C117">
        <v>0.30437999999999998</v>
      </c>
      <c r="D117">
        <v>34.692001339999997</v>
      </c>
      <c r="E117">
        <v>0.24898000000000001</v>
      </c>
      <c r="F117">
        <v>37.585998539999999</v>
      </c>
      <c r="G117">
        <v>0.69450003000000005</v>
      </c>
      <c r="H117">
        <v>30.541999820000001</v>
      </c>
      <c r="J117" s="2">
        <f>TREND(Calibration!$A$2:$A$4,Calibration!$B$2:$B$4,C117)</f>
        <v>322.37638405496091</v>
      </c>
      <c r="K117" s="2">
        <f>TREND(Calibration!$A$2:$A$4,Calibration!$C$2:$C$4,E117)</f>
        <v>427.37688091697805</v>
      </c>
      <c r="L117" s="2">
        <f>TREND(Calibration!$A$2:$A$4,Calibration!$D$2:$D$4,G117)</f>
        <v>505.09098340067203</v>
      </c>
    </row>
    <row r="118" spans="1:12" x14ac:dyDescent="0.25">
      <c r="A118">
        <v>579845</v>
      </c>
      <c r="B118">
        <v>14.95300007</v>
      </c>
      <c r="C118">
        <v>0.30605999</v>
      </c>
      <c r="D118">
        <v>34.671001429999997</v>
      </c>
      <c r="E118">
        <v>0.24898000000000001</v>
      </c>
      <c r="F118">
        <v>37.590000150000002</v>
      </c>
      <c r="G118">
        <v>0.68959999000000005</v>
      </c>
      <c r="H118">
        <v>30.62800026</v>
      </c>
      <c r="J118" s="2">
        <f>TREND(Calibration!$A$2:$A$4,Calibration!$B$2:$B$4,C118)</f>
        <v>329.8061476945611</v>
      </c>
      <c r="K118" s="2">
        <f>TREND(Calibration!$A$2:$A$4,Calibration!$C$2:$C$4,E118)</f>
        <v>427.37688091697805</v>
      </c>
      <c r="L118" s="2">
        <f>TREND(Calibration!$A$2:$A$4,Calibration!$D$2:$D$4,G118)</f>
        <v>501.61839650201364</v>
      </c>
    </row>
    <row r="119" spans="1:12" x14ac:dyDescent="0.25">
      <c r="A119">
        <v>584846</v>
      </c>
      <c r="B119">
        <v>15.006999970000001</v>
      </c>
      <c r="C119">
        <v>0.30659999999999998</v>
      </c>
      <c r="D119">
        <v>34.679000850000001</v>
      </c>
      <c r="E119">
        <v>0.24898000000000001</v>
      </c>
      <c r="F119">
        <v>37.587001800000003</v>
      </c>
      <c r="G119">
        <v>0.68910002999999997</v>
      </c>
      <c r="H119">
        <v>30.663000109999999</v>
      </c>
      <c r="J119" s="2">
        <f>TREND(Calibration!$A$2:$A$4,Calibration!$B$2:$B$4,C119)</f>
        <v>332.19434444753006</v>
      </c>
      <c r="K119" s="2">
        <f>TREND(Calibration!$A$2:$A$4,Calibration!$C$2:$C$4,E119)</f>
        <v>427.37688091697805</v>
      </c>
      <c r="L119" s="2">
        <f>TREND(Calibration!$A$2:$A$4,Calibration!$D$2:$D$4,G119)</f>
        <v>501.26408214011997</v>
      </c>
    </row>
    <row r="120" spans="1:12" x14ac:dyDescent="0.25">
      <c r="A120">
        <v>589846</v>
      </c>
      <c r="B120">
        <v>15.038999560000001</v>
      </c>
      <c r="C120">
        <v>0.30724998999999997</v>
      </c>
      <c r="D120">
        <v>34.674999239999998</v>
      </c>
      <c r="E120">
        <v>0.24929999999999999</v>
      </c>
      <c r="F120">
        <v>37.646999360000002</v>
      </c>
      <c r="G120">
        <v>0.69669998</v>
      </c>
      <c r="H120">
        <v>30.634000780000001</v>
      </c>
      <c r="J120" s="2">
        <f>TREND(Calibration!$A$2:$A$4,Calibration!$B$2:$B$4,C120)</f>
        <v>335.0689282653525</v>
      </c>
      <c r="K120" s="2">
        <f>TREND(Calibration!$A$2:$A$4,Calibration!$C$2:$C$4,E120)</f>
        <v>429.87500045180718</v>
      </c>
      <c r="L120" s="2">
        <f>TREND(Calibration!$A$2:$A$4,Calibration!$D$2:$D$4,G120)</f>
        <v>506.6500558873667</v>
      </c>
    </row>
    <row r="121" spans="1:12" x14ac:dyDescent="0.25">
      <c r="A121">
        <v>594846</v>
      </c>
      <c r="B121">
        <v>15.019000050000001</v>
      </c>
      <c r="C121">
        <v>0.30530000000000002</v>
      </c>
      <c r="D121">
        <v>34.747001650000001</v>
      </c>
      <c r="E121">
        <v>0.24934999999999999</v>
      </c>
      <c r="F121">
        <v>37.67200089</v>
      </c>
      <c r="G121">
        <v>0.69770001999999998</v>
      </c>
      <c r="H121">
        <v>30.697000500000001</v>
      </c>
      <c r="J121" s="2">
        <f>TREND(Calibration!$A$2:$A$4,Calibration!$B$2:$B$4,C121)</f>
        <v>326.44508836179148</v>
      </c>
      <c r="K121" s="2">
        <f>TREND(Calibration!$A$2:$A$4,Calibration!$C$2:$C$4,E121)</f>
        <v>430.26533162912415</v>
      </c>
      <c r="L121" s="2">
        <f>TREND(Calibration!$A$2:$A$4,Calibration!$D$2:$D$4,G121)</f>
        <v>507.35876965340412</v>
      </c>
    </row>
    <row r="122" spans="1:12" x14ac:dyDescent="0.25">
      <c r="A122">
        <v>599899</v>
      </c>
      <c r="B122">
        <v>14.852000240000001</v>
      </c>
      <c r="C122">
        <v>0.30217000999999999</v>
      </c>
      <c r="D122">
        <v>34.722000119999997</v>
      </c>
      <c r="E122">
        <v>0.24924999</v>
      </c>
      <c r="F122">
        <v>37.590000150000002</v>
      </c>
      <c r="G122">
        <v>0.68419998999999998</v>
      </c>
      <c r="H122">
        <v>30.618000030000001</v>
      </c>
      <c r="J122" s="2">
        <f>TREND(Calibration!$A$2:$A$4,Calibration!$B$2:$B$4,C122)</f>
        <v>312.60269293425176</v>
      </c>
      <c r="K122" s="2">
        <f>TREND(Calibration!$A$2:$A$4,Calibration!$C$2:$C$4,E122)</f>
        <v>429.48459120825487</v>
      </c>
      <c r="L122" s="2">
        <f>TREND(Calibration!$A$2:$A$4,Calibration!$D$2:$D$4,G122)</f>
        <v>497.79149524146158</v>
      </c>
    </row>
    <row r="123" spans="1:12" x14ac:dyDescent="0.25">
      <c r="A123">
        <v>604847</v>
      </c>
      <c r="B123">
        <v>14.77999973</v>
      </c>
      <c r="C123">
        <v>0.30217000999999999</v>
      </c>
      <c r="D123">
        <v>34.652000430000001</v>
      </c>
      <c r="E123">
        <v>0.24929999999999999</v>
      </c>
      <c r="F123">
        <v>37.61000061</v>
      </c>
      <c r="G123">
        <v>0.69669998</v>
      </c>
      <c r="H123">
        <v>30.666000369999999</v>
      </c>
      <c r="J123" s="2">
        <f>TREND(Calibration!$A$2:$A$4,Calibration!$B$2:$B$4,C123)</f>
        <v>312.60269293425176</v>
      </c>
      <c r="K123" s="2">
        <f>TREND(Calibration!$A$2:$A$4,Calibration!$C$2:$C$4,E123)</f>
        <v>429.87500045180718</v>
      </c>
      <c r="L123" s="2">
        <f>TREND(Calibration!$A$2:$A$4,Calibration!$D$2:$D$4,G123)</f>
        <v>506.6500558873667</v>
      </c>
    </row>
    <row r="124" spans="1:12" x14ac:dyDescent="0.25">
      <c r="A124">
        <v>609847</v>
      </c>
      <c r="B124">
        <v>14.772999759999999</v>
      </c>
      <c r="C124">
        <v>0.30487001000000002</v>
      </c>
      <c r="D124">
        <v>34.687999730000001</v>
      </c>
      <c r="E124">
        <v>0.24929999999999999</v>
      </c>
      <c r="F124">
        <v>37.640998840000002</v>
      </c>
      <c r="G124">
        <v>0.70370001000000004</v>
      </c>
      <c r="H124">
        <v>30.68300056</v>
      </c>
      <c r="J124" s="2">
        <f>TREND(Calibration!$A$2:$A$4,Calibration!$B$2:$B$4,C124)</f>
        <v>324.54345557386318</v>
      </c>
      <c r="K124" s="2">
        <f>TREND(Calibration!$A$2:$A$4,Calibration!$C$2:$C$4,E124)</f>
        <v>429.87500045180718</v>
      </c>
      <c r="L124" s="2">
        <f>TREND(Calibration!$A$2:$A$4,Calibration!$D$2:$D$4,G124)</f>
        <v>511.61087507827443</v>
      </c>
    </row>
    <row r="125" spans="1:12" x14ac:dyDescent="0.25">
      <c r="A125">
        <v>614933</v>
      </c>
      <c r="B125">
        <v>14.73700047</v>
      </c>
      <c r="C125">
        <v>0.30053999999999997</v>
      </c>
      <c r="D125">
        <v>34.682998660000003</v>
      </c>
      <c r="E125">
        <v>0.24929999999999999</v>
      </c>
      <c r="F125">
        <v>37.61000061</v>
      </c>
      <c r="G125">
        <v>0.68959999000000005</v>
      </c>
      <c r="H125">
        <v>30.707000730000001</v>
      </c>
      <c r="J125" s="2">
        <f>TREND(Calibration!$A$2:$A$4,Calibration!$B$2:$B$4,C125)</f>
        <v>305.39396607862477</v>
      </c>
      <c r="K125" s="2">
        <f>TREND(Calibration!$A$2:$A$4,Calibration!$C$2:$C$4,E125)</f>
        <v>429.87500045180718</v>
      </c>
      <c r="L125" s="2">
        <f>TREND(Calibration!$A$2:$A$4,Calibration!$D$2:$D$4,G125)</f>
        <v>501.61839650201364</v>
      </c>
    </row>
    <row r="126" spans="1:12" x14ac:dyDescent="0.25">
      <c r="A126">
        <v>619847</v>
      </c>
      <c r="B126">
        <v>14.774999619999999</v>
      </c>
      <c r="C126">
        <v>0.30373000999999999</v>
      </c>
      <c r="D126">
        <v>34.652999880000003</v>
      </c>
      <c r="E126">
        <v>0.24929999999999999</v>
      </c>
      <c r="F126">
        <v>37.615001679999999</v>
      </c>
      <c r="G126">
        <v>0.69669998</v>
      </c>
      <c r="H126">
        <v>30.711999890000001</v>
      </c>
      <c r="J126" s="2">
        <f>TREND(Calibration!$A$2:$A$4,Calibration!$B$2:$B$4,C126)</f>
        <v>319.50180023713824</v>
      </c>
      <c r="K126" s="2">
        <f>TREND(Calibration!$A$2:$A$4,Calibration!$C$2:$C$4,E126)</f>
        <v>429.87500045180718</v>
      </c>
      <c r="L126" s="2">
        <f>TREND(Calibration!$A$2:$A$4,Calibration!$D$2:$D$4,G126)</f>
        <v>506.6500558873667</v>
      </c>
    </row>
    <row r="127" spans="1:12" x14ac:dyDescent="0.25">
      <c r="A127">
        <v>624854</v>
      </c>
      <c r="B127">
        <v>14.88700008</v>
      </c>
      <c r="C127">
        <v>0.30298001000000002</v>
      </c>
      <c r="D127">
        <v>34.673999790000003</v>
      </c>
      <c r="E127">
        <v>0.24940999999999999</v>
      </c>
      <c r="F127">
        <v>37.587001800000003</v>
      </c>
      <c r="G127">
        <v>0.69019997</v>
      </c>
      <c r="H127">
        <v>30.68300056</v>
      </c>
      <c r="J127" s="2">
        <f>TREND(Calibration!$A$2:$A$4,Calibration!$B$2:$B$4,C127)</f>
        <v>316.18492172613537</v>
      </c>
      <c r="K127" s="2">
        <f>TREND(Calibration!$A$2:$A$4,Calibration!$C$2:$C$4,E127)</f>
        <v>430.73372904190478</v>
      </c>
      <c r="L127" s="2">
        <f>TREND(Calibration!$A$2:$A$4,Calibration!$D$2:$D$4,G127)</f>
        <v>502.04359357947766</v>
      </c>
    </row>
    <row r="128" spans="1:12" x14ac:dyDescent="0.25">
      <c r="A128">
        <v>629847</v>
      </c>
      <c r="B128">
        <v>14.989999770000001</v>
      </c>
      <c r="C128">
        <v>0.30687001000000003</v>
      </c>
      <c r="D128">
        <v>34.693000789999999</v>
      </c>
      <c r="E128">
        <v>0.24934999999999999</v>
      </c>
      <c r="F128">
        <v>37.645000459999999</v>
      </c>
      <c r="G128">
        <v>0.70959996999999997</v>
      </c>
      <c r="H128">
        <v>30.669000629999999</v>
      </c>
      <c r="J128" s="2">
        <f>TREND(Calibration!$A$2:$A$4,Calibration!$B$2:$B$4,C128)</f>
        <v>333.38846493653818</v>
      </c>
      <c r="K128" s="2">
        <f>TREND(Calibration!$A$2:$A$4,Calibration!$C$2:$C$4,E128)</f>
        <v>430.26533162912415</v>
      </c>
      <c r="L128" s="2">
        <f>TREND(Calibration!$A$2:$A$4,Calibration!$D$2:$D$4,G128)</f>
        <v>515.79209070072011</v>
      </c>
    </row>
    <row r="129" spans="1:12" x14ac:dyDescent="0.25">
      <c r="A129">
        <v>634847</v>
      </c>
      <c r="B129">
        <v>15.053999900000001</v>
      </c>
      <c r="C129">
        <v>0.30691998999999998</v>
      </c>
      <c r="D129">
        <v>34.682998660000003</v>
      </c>
      <c r="E129">
        <v>0.24929999999999999</v>
      </c>
      <c r="F129">
        <v>37.612998959999999</v>
      </c>
      <c r="G129">
        <v>0.70480001000000003</v>
      </c>
      <c r="H129">
        <v>30.594999309999999</v>
      </c>
      <c r="J129" s="2">
        <f>TREND(Calibration!$A$2:$A$4,Calibration!$B$2:$B$4,C129)</f>
        <v>333.60950172051116</v>
      </c>
      <c r="K129" s="2">
        <f>TREND(Calibration!$A$2:$A$4,Calibration!$C$2:$C$4,E129)</f>
        <v>429.87500045180718</v>
      </c>
      <c r="L129" s="2">
        <f>TREND(Calibration!$A$2:$A$4,Calibration!$D$2:$D$4,G129)</f>
        <v>512.39042903875725</v>
      </c>
    </row>
    <row r="130" spans="1:12" x14ac:dyDescent="0.25">
      <c r="A130">
        <v>639847</v>
      </c>
      <c r="B130">
        <v>15.114000320000001</v>
      </c>
      <c r="C130">
        <v>0.30346000000000001</v>
      </c>
      <c r="D130">
        <v>34.698001859999998</v>
      </c>
      <c r="E130">
        <v>0.24940999999999999</v>
      </c>
      <c r="F130">
        <v>37.596000670000002</v>
      </c>
      <c r="G130">
        <v>0.71020000999999999</v>
      </c>
      <c r="H130">
        <v>30.56399918</v>
      </c>
      <c r="J130" s="2">
        <f>TREND(Calibration!$A$2:$A$4,Calibration!$B$2:$B$4,C130)</f>
        <v>318.30767974813034</v>
      </c>
      <c r="K130" s="2">
        <f>TREND(Calibration!$A$2:$A$4,Calibration!$C$2:$C$4,E130)</f>
        <v>430.73372904190478</v>
      </c>
      <c r="L130" s="2">
        <f>TREND(Calibration!$A$2:$A$4,Calibration!$D$2:$D$4,G130)</f>
        <v>516.2173302993092</v>
      </c>
    </row>
    <row r="131" spans="1:12" x14ac:dyDescent="0.25">
      <c r="A131">
        <v>644847</v>
      </c>
      <c r="B131">
        <v>15.09200001</v>
      </c>
      <c r="C131">
        <v>0.31114000000000003</v>
      </c>
      <c r="D131">
        <v>34.703998570000003</v>
      </c>
      <c r="E131">
        <v>0.24934999999999999</v>
      </c>
      <c r="F131">
        <v>37.604999540000001</v>
      </c>
      <c r="G131">
        <v>0.71120000000000005</v>
      </c>
      <c r="H131">
        <v>30.54599953</v>
      </c>
      <c r="J131" s="2">
        <f>TREND(Calibration!$A$2:$A$4,Calibration!$B$2:$B$4,C131)</f>
        <v>352.27251570080239</v>
      </c>
      <c r="K131" s="2">
        <f>TREND(Calibration!$A$2:$A$4,Calibration!$C$2:$C$4,E131)</f>
        <v>430.26533162912415</v>
      </c>
      <c r="L131" s="2">
        <f>TREND(Calibration!$A$2:$A$4,Calibration!$D$2:$D$4,G131)</f>
        <v>516.92600863107577</v>
      </c>
    </row>
    <row r="132" spans="1:12" x14ac:dyDescent="0.25">
      <c r="A132">
        <v>650142</v>
      </c>
      <c r="B132">
        <v>15.050999640000001</v>
      </c>
      <c r="C132">
        <v>0.30610999</v>
      </c>
      <c r="D132">
        <v>34.724998470000003</v>
      </c>
      <c r="E132">
        <v>0.24934999999999999</v>
      </c>
      <c r="F132">
        <v>37.57799911</v>
      </c>
      <c r="G132">
        <v>0.70799999999999996</v>
      </c>
      <c r="H132">
        <v>30.666000369999999</v>
      </c>
      <c r="J132" s="2">
        <f>TREND(Calibration!$A$2:$A$4,Calibration!$B$2:$B$4,C132)</f>
        <v>330.02727292862778</v>
      </c>
      <c r="K132" s="2">
        <f>TREND(Calibration!$A$2:$A$4,Calibration!$C$2:$C$4,E132)</f>
        <v>430.26533162912415</v>
      </c>
      <c r="L132" s="2">
        <f>TREND(Calibration!$A$2:$A$4,Calibration!$D$2:$D$4,G132)</f>
        <v>514.65821529148934</v>
      </c>
    </row>
    <row r="133" spans="1:12" x14ac:dyDescent="0.25">
      <c r="A133">
        <v>654847</v>
      </c>
      <c r="B133">
        <v>14.977999690000001</v>
      </c>
      <c r="C133">
        <v>0.30821999999999999</v>
      </c>
      <c r="D133">
        <v>34.687999730000001</v>
      </c>
      <c r="E133">
        <v>0.24934999999999999</v>
      </c>
      <c r="F133">
        <v>37.613998410000001</v>
      </c>
      <c r="G133">
        <v>0.71880001000000004</v>
      </c>
      <c r="H133">
        <v>30.67700005</v>
      </c>
      <c r="J133" s="2">
        <f>TREND(Calibration!$A$2:$A$4,Calibration!$B$2:$B$4,C133)</f>
        <v>339.35880203129682</v>
      </c>
      <c r="K133" s="2">
        <f>TREND(Calibration!$A$2:$A$4,Calibration!$C$2:$C$4,E133)</f>
        <v>430.26533162912415</v>
      </c>
      <c r="L133" s="2">
        <f>TREND(Calibration!$A$2:$A$4,Calibration!$D$2:$D$4,G133)</f>
        <v>522.31202489944758</v>
      </c>
    </row>
    <row r="134" spans="1:12" x14ac:dyDescent="0.25">
      <c r="A134">
        <v>659848</v>
      </c>
      <c r="B134">
        <v>14.940999980000001</v>
      </c>
      <c r="C134">
        <v>0.30384000999999999</v>
      </c>
      <c r="D134">
        <v>34.7179985</v>
      </c>
      <c r="E134">
        <v>0.24934999999999999</v>
      </c>
      <c r="F134">
        <v>37.6570015</v>
      </c>
      <c r="G134">
        <v>0.7177</v>
      </c>
      <c r="H134">
        <v>30.5890007</v>
      </c>
      <c r="J134" s="2">
        <f>TREND(Calibration!$A$2:$A$4,Calibration!$B$2:$B$4,C134)</f>
        <v>319.98827575208543</v>
      </c>
      <c r="K134" s="2">
        <f>TREND(Calibration!$A$2:$A$4,Calibration!$C$2:$C$4,E134)</f>
        <v>430.26533162912415</v>
      </c>
      <c r="L134" s="2">
        <f>TREND(Calibration!$A$2:$A$4,Calibration!$D$2:$D$4,G134)</f>
        <v>521.5324638521106</v>
      </c>
    </row>
    <row r="135" spans="1:12" x14ac:dyDescent="0.25">
      <c r="A135">
        <v>664847</v>
      </c>
      <c r="B135">
        <v>14.821999549999999</v>
      </c>
      <c r="C135">
        <v>0.30410999</v>
      </c>
      <c r="D135">
        <v>34.730998990000003</v>
      </c>
      <c r="E135">
        <v>0.24929999999999999</v>
      </c>
      <c r="F135">
        <v>37.582000729999997</v>
      </c>
      <c r="G135">
        <v>0.70749998000000003</v>
      </c>
      <c r="H135">
        <v>30.622999190000002</v>
      </c>
      <c r="J135" s="2">
        <f>TREND(Calibration!$A$2:$A$4,Calibration!$B$2:$B$4,C135)</f>
        <v>321.18226356595301</v>
      </c>
      <c r="K135" s="2">
        <f>TREND(Calibration!$A$2:$A$4,Calibration!$C$2:$C$4,E135)</f>
        <v>429.87500045180718</v>
      </c>
      <c r="L135" s="2">
        <f>TREND(Calibration!$A$2:$A$4,Calibration!$D$2:$D$4,G135)</f>
        <v>514.30385840847066</v>
      </c>
    </row>
    <row r="136" spans="1:12" x14ac:dyDescent="0.25">
      <c r="A136">
        <v>669850</v>
      </c>
      <c r="B136">
        <v>14.78800011</v>
      </c>
      <c r="C136">
        <v>0.30388999</v>
      </c>
      <c r="D136">
        <v>34.685001370000002</v>
      </c>
      <c r="E136">
        <v>0.24934999999999999</v>
      </c>
      <c r="F136">
        <v>37.623001100000003</v>
      </c>
      <c r="G136">
        <v>0.71929997000000001</v>
      </c>
      <c r="H136">
        <v>30.629999160000001</v>
      </c>
      <c r="J136" s="2">
        <f>TREND(Calibration!$A$2:$A$4,Calibration!$B$2:$B$4,C136)</f>
        <v>320.20931253605863</v>
      </c>
      <c r="K136" s="2">
        <f>TREND(Calibration!$A$2:$A$4,Calibration!$C$2:$C$4,E136)</f>
        <v>430.26533162912415</v>
      </c>
      <c r="L136" s="2">
        <f>TREND(Calibration!$A$2:$A$4,Calibration!$D$2:$D$4,G136)</f>
        <v>522.66633926134125</v>
      </c>
    </row>
    <row r="137" spans="1:12" x14ac:dyDescent="0.25">
      <c r="A137">
        <v>674847</v>
      </c>
      <c r="B137">
        <v>14.786000250000001</v>
      </c>
      <c r="C137">
        <v>0.30480998999999998</v>
      </c>
      <c r="D137">
        <v>34.716999049999998</v>
      </c>
      <c r="E137">
        <v>0.24968000000000001</v>
      </c>
      <c r="F137">
        <v>37.568000789999999</v>
      </c>
      <c r="G137">
        <v>0.70370001000000004</v>
      </c>
      <c r="H137">
        <v>30.64100075</v>
      </c>
      <c r="J137" s="2">
        <f>TREND(Calibration!$A$2:$A$4,Calibration!$B$2:$B$4,C137)</f>
        <v>324.27801684288897</v>
      </c>
      <c r="K137" s="2">
        <f>TREND(Calibration!$A$2:$A$4,Calibration!$C$2:$C$4,E137)</f>
        <v>432.84151739941694</v>
      </c>
      <c r="L137" s="2">
        <f>TREND(Calibration!$A$2:$A$4,Calibration!$D$2:$D$4,G137)</f>
        <v>511.61087507827443</v>
      </c>
    </row>
    <row r="138" spans="1:12" x14ac:dyDescent="0.25">
      <c r="A138">
        <v>679847</v>
      </c>
      <c r="B138">
        <v>14.84599972</v>
      </c>
      <c r="C138">
        <v>0.30287001000000002</v>
      </c>
      <c r="D138">
        <v>34.693000789999999</v>
      </c>
      <c r="E138">
        <v>0.24940999999999999</v>
      </c>
      <c r="F138">
        <v>37.575000760000002</v>
      </c>
      <c r="G138">
        <v>0.70959996999999997</v>
      </c>
      <c r="H138">
        <v>30.667999269999999</v>
      </c>
      <c r="J138" s="2">
        <f>TREND(Calibration!$A$2:$A$4,Calibration!$B$2:$B$4,C138)</f>
        <v>315.69844621118818</v>
      </c>
      <c r="K138" s="2">
        <f>TREND(Calibration!$A$2:$A$4,Calibration!$C$2:$C$4,E138)</f>
        <v>430.73372904190478</v>
      </c>
      <c r="L138" s="2">
        <f>TREND(Calibration!$A$2:$A$4,Calibration!$D$2:$D$4,G138)</f>
        <v>515.79209070072011</v>
      </c>
    </row>
    <row r="139" spans="1:12" x14ac:dyDescent="0.25">
      <c r="A139">
        <v>684847</v>
      </c>
      <c r="B139">
        <v>14.911999700000001</v>
      </c>
      <c r="C139">
        <v>0.29940999000000001</v>
      </c>
      <c r="D139">
        <v>34.694999690000003</v>
      </c>
      <c r="E139">
        <v>0.24945999999999999</v>
      </c>
      <c r="F139">
        <v>37.588001249999998</v>
      </c>
      <c r="G139">
        <v>0.71499997000000004</v>
      </c>
      <c r="H139">
        <v>30.70299911</v>
      </c>
      <c r="J139" s="2">
        <f>TREND(Calibration!$A$2:$A$4,Calibration!$B$2:$B$4,C139)</f>
        <v>300.39649156366681</v>
      </c>
      <c r="K139" s="2">
        <f>TREND(Calibration!$A$2:$A$4,Calibration!$C$2:$C$4,E139)</f>
        <v>431.12406021922175</v>
      </c>
      <c r="L139" s="2">
        <f>TREND(Calibration!$A$2:$A$4,Calibration!$D$2:$D$4,G139)</f>
        <v>519.61899196127206</v>
      </c>
    </row>
    <row r="140" spans="1:12" x14ac:dyDescent="0.25">
      <c r="A140">
        <v>689847</v>
      </c>
      <c r="B140">
        <v>15.005000109999999</v>
      </c>
      <c r="C140">
        <v>0.30572999000000001</v>
      </c>
      <c r="D140">
        <v>34.738998410000001</v>
      </c>
      <c r="E140">
        <v>0.24929999999999999</v>
      </c>
      <c r="F140">
        <v>37.620998380000003</v>
      </c>
      <c r="G140">
        <v>0.72039998000000005</v>
      </c>
      <c r="H140">
        <v>30.704999919999999</v>
      </c>
      <c r="J140" s="2">
        <f>TREND(Calibration!$A$2:$A$4,Calibration!$B$2:$B$4,C140)</f>
        <v>328.34672114971977</v>
      </c>
      <c r="K140" s="2">
        <f>TREND(Calibration!$A$2:$A$4,Calibration!$C$2:$C$4,E140)</f>
        <v>429.87500045180718</v>
      </c>
      <c r="L140" s="2">
        <f>TREND(Calibration!$A$2:$A$4,Calibration!$D$2:$D$4,G140)</f>
        <v>523.44590030867835</v>
      </c>
    </row>
    <row r="141" spans="1:12" x14ac:dyDescent="0.25">
      <c r="A141">
        <v>694848</v>
      </c>
      <c r="B141">
        <v>15.06000042</v>
      </c>
      <c r="C141">
        <v>0.30281001000000002</v>
      </c>
      <c r="D141">
        <v>34.722000119999997</v>
      </c>
      <c r="E141">
        <v>0.24929999999999999</v>
      </c>
      <c r="F141">
        <v>37.618000029999997</v>
      </c>
      <c r="G141">
        <v>0.71990001000000003</v>
      </c>
      <c r="H141">
        <v>30.711000439999999</v>
      </c>
      <c r="J141" s="2">
        <f>TREND(Calibration!$A$2:$A$4,Calibration!$B$2:$B$4,C141)</f>
        <v>315.4330959303079</v>
      </c>
      <c r="K141" s="2">
        <f>TREND(Calibration!$A$2:$A$4,Calibration!$C$2:$C$4,E141)</f>
        <v>429.87500045180718</v>
      </c>
      <c r="L141" s="2">
        <f>TREND(Calibration!$A$2:$A$4,Calibration!$D$2:$D$4,G141)</f>
        <v>523.09157885993045</v>
      </c>
    </row>
    <row r="142" spans="1:12" x14ac:dyDescent="0.25">
      <c r="A142">
        <v>699847</v>
      </c>
      <c r="B142">
        <v>15.100000380000001</v>
      </c>
      <c r="C142">
        <v>0.30351999000000002</v>
      </c>
      <c r="D142">
        <v>34.72000122</v>
      </c>
      <c r="E142">
        <v>0.24934999999999999</v>
      </c>
      <c r="F142">
        <v>37.637001040000001</v>
      </c>
      <c r="G142">
        <v>0.72640002000000004</v>
      </c>
      <c r="H142">
        <v>30.726999280000001</v>
      </c>
      <c r="J142" s="2">
        <f>TREND(Calibration!$A$2:$A$4,Calibration!$B$2:$B$4,C142)</f>
        <v>318.572985803964</v>
      </c>
      <c r="K142" s="2">
        <f>TREND(Calibration!$A$2:$A$4,Calibration!$C$2:$C$4,E142)</f>
        <v>430.26533162912415</v>
      </c>
      <c r="L142" s="2">
        <f>TREND(Calibration!$A$2:$A$4,Calibration!$D$2:$D$4,G142)</f>
        <v>527.6980411678195</v>
      </c>
    </row>
    <row r="143" spans="1:12" x14ac:dyDescent="0.25">
      <c r="A143">
        <v>704847</v>
      </c>
      <c r="B143">
        <v>15.039999959999999</v>
      </c>
      <c r="C143">
        <v>0.30426999999999998</v>
      </c>
      <c r="D143">
        <v>34.692001339999997</v>
      </c>
      <c r="E143">
        <v>0.24940999999999999</v>
      </c>
      <c r="F143">
        <v>37.629001619999997</v>
      </c>
      <c r="G143">
        <v>0.71990001000000003</v>
      </c>
      <c r="H143">
        <v>30.716999049999998</v>
      </c>
      <c r="J143" s="2">
        <f>TREND(Calibration!$A$2:$A$4,Calibration!$B$2:$B$4,C143)</f>
        <v>321.88990854001372</v>
      </c>
      <c r="K143" s="2">
        <f>TREND(Calibration!$A$2:$A$4,Calibration!$C$2:$C$4,E143)</f>
        <v>430.73372904190478</v>
      </c>
      <c r="L143" s="2">
        <f>TREND(Calibration!$A$2:$A$4,Calibration!$D$2:$D$4,G143)</f>
        <v>523.09157885993045</v>
      </c>
    </row>
    <row r="144" spans="1:12" x14ac:dyDescent="0.25">
      <c r="A144">
        <v>709847</v>
      </c>
      <c r="B144">
        <v>14.99800014</v>
      </c>
      <c r="C144">
        <v>0.30643999999999999</v>
      </c>
      <c r="D144">
        <v>34.694999690000003</v>
      </c>
      <c r="E144">
        <v>0.24934999999999999</v>
      </c>
      <c r="F144">
        <v>37.647998809999997</v>
      </c>
      <c r="G144">
        <v>0.72740000000000005</v>
      </c>
      <c r="H144">
        <v>30.724000929999999</v>
      </c>
      <c r="J144" s="2">
        <f>TREND(Calibration!$A$2:$A$4,Calibration!$B$2:$B$4,C144)</f>
        <v>331.48674369851597</v>
      </c>
      <c r="K144" s="2">
        <f>TREND(Calibration!$A$2:$A$4,Calibration!$C$2:$C$4,E144)</f>
        <v>430.26533162912415</v>
      </c>
      <c r="L144" s="2">
        <f>TREND(Calibration!$A$2:$A$4,Calibration!$D$2:$D$4,G144)</f>
        <v>528.40671241273185</v>
      </c>
    </row>
    <row r="145" spans="1:12" x14ac:dyDescent="0.25">
      <c r="A145">
        <v>714848</v>
      </c>
      <c r="B145">
        <v>14.90400028</v>
      </c>
      <c r="C145">
        <v>0.30487001000000002</v>
      </c>
      <c r="D145">
        <v>34.686000819999997</v>
      </c>
      <c r="E145">
        <v>0.24871001000000001</v>
      </c>
      <c r="F145">
        <v>37.629001619999997</v>
      </c>
      <c r="G145">
        <v>0.72909999000000003</v>
      </c>
      <c r="H145">
        <v>30.71299934</v>
      </c>
      <c r="J145" s="2">
        <f>TREND(Calibration!$A$2:$A$4,Calibration!$B$2:$B$4,C145)</f>
        <v>324.54345557386318</v>
      </c>
      <c r="K145" s="2">
        <f>TREND(Calibration!$A$2:$A$4,Calibration!$C$2:$C$4,E145)</f>
        <v>425.26917062570146</v>
      </c>
      <c r="L145" s="2">
        <f>TREND(Calibration!$A$2:$A$4,Calibration!$D$2:$D$4,G145)</f>
        <v>529.61147053753291</v>
      </c>
    </row>
    <row r="146" spans="1:12" x14ac:dyDescent="0.25">
      <c r="A146">
        <v>719938</v>
      </c>
      <c r="B146">
        <v>14.789999959999999</v>
      </c>
      <c r="C146">
        <v>0.30676001000000003</v>
      </c>
      <c r="D146">
        <v>34.700000760000002</v>
      </c>
      <c r="E146">
        <v>0.24876000000000001</v>
      </c>
      <c r="F146">
        <v>37.58000183</v>
      </c>
      <c r="G146">
        <v>0.7177</v>
      </c>
      <c r="H146">
        <v>30.708000179999999</v>
      </c>
      <c r="J146" s="2">
        <f>TREND(Calibration!$A$2:$A$4,Calibration!$B$2:$B$4,C146)</f>
        <v>332.901989421591</v>
      </c>
      <c r="K146" s="2">
        <f>TREND(Calibration!$A$2:$A$4,Calibration!$C$2:$C$4,E146)</f>
        <v>425.65942373678308</v>
      </c>
      <c r="L146" s="2">
        <f>TREND(Calibration!$A$2:$A$4,Calibration!$D$2:$D$4,G146)</f>
        <v>521.5324638521106</v>
      </c>
    </row>
    <row r="147" spans="1:12" x14ac:dyDescent="0.25">
      <c r="A147">
        <v>724847</v>
      </c>
      <c r="B147">
        <v>14.807000159999999</v>
      </c>
      <c r="C147">
        <v>0.30329999000000002</v>
      </c>
      <c r="D147">
        <v>34.708000179999999</v>
      </c>
      <c r="E147">
        <v>0.24865000000000001</v>
      </c>
      <c r="F147">
        <v>37.658000950000002</v>
      </c>
      <c r="G147">
        <v>0.73610001999999997</v>
      </c>
      <c r="H147">
        <v>30.64599991</v>
      </c>
      <c r="J147" s="2">
        <f>TREND(Calibration!$A$2:$A$4,Calibration!$B$2:$B$4,C147)</f>
        <v>317.60003477406963</v>
      </c>
      <c r="K147" s="2">
        <f>TREND(Calibration!$A$2:$A$4,Calibration!$C$2:$C$4,E147)</f>
        <v>424.80069514668548</v>
      </c>
      <c r="L147" s="2">
        <f>TREND(Calibration!$A$2:$A$4,Calibration!$D$2:$D$4,G147)</f>
        <v>534.57228972844064</v>
      </c>
    </row>
    <row r="148" spans="1:12" x14ac:dyDescent="0.25">
      <c r="A148">
        <v>729847</v>
      </c>
      <c r="B148">
        <v>14.79699993</v>
      </c>
      <c r="C148">
        <v>0.30487001000000002</v>
      </c>
      <c r="D148">
        <v>34.740001679999999</v>
      </c>
      <c r="E148">
        <v>0.24865000000000001</v>
      </c>
      <c r="F148">
        <v>37.619998930000001</v>
      </c>
      <c r="G148">
        <v>0.72960000999999997</v>
      </c>
      <c r="H148">
        <v>30.600999829999999</v>
      </c>
      <c r="J148" s="2">
        <f>TREND(Calibration!$A$2:$A$4,Calibration!$B$2:$B$4,C148)</f>
        <v>324.54345557386318</v>
      </c>
      <c r="K148" s="2">
        <f>TREND(Calibration!$A$2:$A$4,Calibration!$C$2:$C$4,E148)</f>
        <v>424.80069514668548</v>
      </c>
      <c r="L148" s="2">
        <f>TREND(Calibration!$A$2:$A$4,Calibration!$D$2:$D$4,G148)</f>
        <v>529.96582742055159</v>
      </c>
    </row>
    <row r="149" spans="1:12" x14ac:dyDescent="0.25">
      <c r="A149">
        <v>734848</v>
      </c>
      <c r="B149">
        <v>14.8409996</v>
      </c>
      <c r="C149">
        <v>0.30487001000000002</v>
      </c>
      <c r="D149">
        <v>34.726001740000001</v>
      </c>
      <c r="E149">
        <v>0.24902999000000001</v>
      </c>
      <c r="F149">
        <v>37.59500122</v>
      </c>
      <c r="G149">
        <v>0.73229997999999996</v>
      </c>
      <c r="H149">
        <v>30.568000789999999</v>
      </c>
      <c r="J149" s="2">
        <f>TREND(Calibration!$A$2:$A$4,Calibration!$B$2:$B$4,C149)</f>
        <v>324.54345557386318</v>
      </c>
      <c r="K149" s="2">
        <f>TREND(Calibration!$A$2:$A$4,Calibration!$C$2:$C$4,E149)</f>
        <v>427.76713402805967</v>
      </c>
      <c r="L149" s="2">
        <f>TREND(Calibration!$A$2:$A$4,Calibration!$D$2:$D$4,G149)</f>
        <v>531.879256790265</v>
      </c>
    </row>
    <row r="150" spans="1:12" x14ac:dyDescent="0.25">
      <c r="A150">
        <v>739847</v>
      </c>
      <c r="B150">
        <v>14.925999640000001</v>
      </c>
      <c r="C150">
        <v>0.30546001</v>
      </c>
      <c r="D150">
        <v>34.757999419999997</v>
      </c>
      <c r="E150">
        <v>0.24902999000000001</v>
      </c>
      <c r="F150">
        <v>37.584999080000003</v>
      </c>
      <c r="G150">
        <v>0.72799999000000004</v>
      </c>
      <c r="H150">
        <v>30.583999630000001</v>
      </c>
      <c r="J150" s="2">
        <f>TREND(Calibration!$A$2:$A$4,Calibration!$B$2:$B$4,C150)</f>
        <v>327.15273333585219</v>
      </c>
      <c r="K150" s="2">
        <f>TREND(Calibration!$A$2:$A$4,Calibration!$C$2:$C$4,E150)</f>
        <v>427.76713402805967</v>
      </c>
      <c r="L150" s="2">
        <f>TREND(Calibration!$A$2:$A$4,Calibration!$D$2:$D$4,G150)</f>
        <v>528.83191657705004</v>
      </c>
    </row>
    <row r="151" spans="1:12" x14ac:dyDescent="0.25">
      <c r="A151">
        <v>744847</v>
      </c>
      <c r="B151">
        <v>15.050999640000001</v>
      </c>
      <c r="C151">
        <v>0.30421999</v>
      </c>
      <c r="D151">
        <v>34.719001769999998</v>
      </c>
      <c r="E151">
        <v>0.24934999999999999</v>
      </c>
      <c r="F151">
        <v>37.641998289999997</v>
      </c>
      <c r="G151">
        <v>0.74040002000000005</v>
      </c>
      <c r="H151">
        <v>30.62199974</v>
      </c>
      <c r="J151" s="2">
        <f>TREND(Calibration!$A$2:$A$4,Calibration!$B$2:$B$4,C151)</f>
        <v>321.66873908089997</v>
      </c>
      <c r="K151" s="2">
        <f>TREND(Calibration!$A$2:$A$4,Calibration!$C$2:$C$4,E151)</f>
        <v>430.26533162912415</v>
      </c>
      <c r="L151" s="2">
        <f>TREND(Calibration!$A$2:$A$4,Calibration!$D$2:$D$4,G151)</f>
        <v>537.61963702850983</v>
      </c>
    </row>
    <row r="152" spans="1:12" x14ac:dyDescent="0.25">
      <c r="A152">
        <v>749847</v>
      </c>
      <c r="B152">
        <v>15.01799965</v>
      </c>
      <c r="C152">
        <v>0.30426999999999998</v>
      </c>
      <c r="D152">
        <v>34.737998959999999</v>
      </c>
      <c r="E152">
        <v>0.24934999999999999</v>
      </c>
      <c r="F152">
        <v>37.613998410000001</v>
      </c>
      <c r="G152">
        <v>0.73720001999999996</v>
      </c>
      <c r="H152">
        <v>30.559000019999999</v>
      </c>
      <c r="J152" s="2">
        <f>TREND(Calibration!$A$2:$A$4,Calibration!$B$2:$B$4,C152)</f>
        <v>321.88990854001372</v>
      </c>
      <c r="K152" s="2">
        <f>TREND(Calibration!$A$2:$A$4,Calibration!$C$2:$C$4,E152)</f>
        <v>430.26533162912415</v>
      </c>
      <c r="L152" s="2">
        <f>TREND(Calibration!$A$2:$A$4,Calibration!$D$2:$D$4,G152)</f>
        <v>535.3518436889234</v>
      </c>
    </row>
    <row r="153" spans="1:12" x14ac:dyDescent="0.25">
      <c r="A153">
        <v>754848</v>
      </c>
      <c r="B153">
        <v>14.998999599999999</v>
      </c>
      <c r="C153">
        <v>0.29870998999999998</v>
      </c>
      <c r="D153">
        <v>34.728000639999998</v>
      </c>
      <c r="E153">
        <v>0.24934999999999999</v>
      </c>
      <c r="F153">
        <v>37.570999149999999</v>
      </c>
      <c r="G153">
        <v>0.72799999000000004</v>
      </c>
      <c r="H153">
        <v>30.573999400000002</v>
      </c>
      <c r="J153" s="2">
        <f>TREND(Calibration!$A$2:$A$4,Calibration!$B$2:$B$4,C153)</f>
        <v>297.30073828673062</v>
      </c>
      <c r="K153" s="2">
        <f>TREND(Calibration!$A$2:$A$4,Calibration!$C$2:$C$4,E153)</f>
        <v>430.26533162912415</v>
      </c>
      <c r="L153" s="2">
        <f>TREND(Calibration!$A$2:$A$4,Calibration!$D$2:$D$4,G153)</f>
        <v>528.83191657705004</v>
      </c>
    </row>
    <row r="154" spans="1:12" x14ac:dyDescent="0.25">
      <c r="A154">
        <v>759847</v>
      </c>
      <c r="B154">
        <v>14.96500015</v>
      </c>
      <c r="C154">
        <v>0.30687001000000003</v>
      </c>
      <c r="D154">
        <v>34.776000979999999</v>
      </c>
      <c r="E154">
        <v>0.24929999999999999</v>
      </c>
      <c r="F154">
        <v>37.591999049999998</v>
      </c>
      <c r="G154">
        <v>0.72369998999999996</v>
      </c>
      <c r="H154">
        <v>30.60899925</v>
      </c>
      <c r="J154" s="2">
        <f>TREND(Calibration!$A$2:$A$4,Calibration!$B$2:$B$4,C154)</f>
        <v>333.38846493653818</v>
      </c>
      <c r="K154" s="2">
        <f>TREND(Calibration!$A$2:$A$4,Calibration!$C$2:$C$4,E154)</f>
        <v>429.87500045180718</v>
      </c>
      <c r="L154" s="2">
        <f>TREND(Calibration!$A$2:$A$4,Calibration!$D$2:$D$4,G154)</f>
        <v>525.78456927698085</v>
      </c>
    </row>
    <row r="155" spans="1:12" x14ac:dyDescent="0.25">
      <c r="A155">
        <v>764908</v>
      </c>
      <c r="B155">
        <v>14.930999760000001</v>
      </c>
      <c r="C155">
        <v>0.30491998999999997</v>
      </c>
      <c r="D155">
        <v>34.740001679999999</v>
      </c>
      <c r="E155">
        <v>0.24934999999999999</v>
      </c>
      <c r="F155">
        <v>37.666000369999999</v>
      </c>
      <c r="G155">
        <v>0.73610001999999997</v>
      </c>
      <c r="H155">
        <v>30.697000500000001</v>
      </c>
      <c r="J155" s="2">
        <f>TREND(Calibration!$A$2:$A$4,Calibration!$B$2:$B$4,C155)</f>
        <v>324.76449235783616</v>
      </c>
      <c r="K155" s="2">
        <f>TREND(Calibration!$A$2:$A$4,Calibration!$C$2:$C$4,E155)</f>
        <v>430.26533162912415</v>
      </c>
      <c r="L155" s="2">
        <f>TREND(Calibration!$A$2:$A$4,Calibration!$D$2:$D$4,G155)</f>
        <v>534.57228972844064</v>
      </c>
    </row>
    <row r="156" spans="1:12" x14ac:dyDescent="0.25">
      <c r="A156">
        <v>769848</v>
      </c>
      <c r="B156">
        <v>14.852999690000001</v>
      </c>
      <c r="C156">
        <v>0.30459999999999998</v>
      </c>
      <c r="D156">
        <v>34.740001679999999</v>
      </c>
      <c r="E156">
        <v>0.24934999999999999</v>
      </c>
      <c r="F156">
        <v>37.625</v>
      </c>
      <c r="G156">
        <v>0.72420001000000001</v>
      </c>
      <c r="H156">
        <v>30.617000579999999</v>
      </c>
      <c r="J156" s="2">
        <f>TREND(Calibration!$A$2:$A$4,Calibration!$B$2:$B$4,C156)</f>
        <v>323.34933508485506</v>
      </c>
      <c r="K156" s="2">
        <f>TREND(Calibration!$A$2:$A$4,Calibration!$C$2:$C$4,E156)</f>
        <v>430.26533162912415</v>
      </c>
      <c r="L156" s="2">
        <f>TREND(Calibration!$A$2:$A$4,Calibration!$D$2:$D$4,G156)</f>
        <v>526.13892615999964</v>
      </c>
    </row>
    <row r="157" spans="1:12" x14ac:dyDescent="0.25">
      <c r="A157">
        <v>774847</v>
      </c>
      <c r="B157">
        <v>14.835000040000001</v>
      </c>
      <c r="C157">
        <v>0.30794999000000001</v>
      </c>
      <c r="D157">
        <v>34.784999849999998</v>
      </c>
      <c r="E157">
        <v>0.24940999999999999</v>
      </c>
      <c r="F157">
        <v>37.568000789999999</v>
      </c>
      <c r="G157">
        <v>0.72469996999999997</v>
      </c>
      <c r="H157">
        <v>30.629999160000001</v>
      </c>
      <c r="J157" s="2">
        <f>TREND(Calibration!$A$2:$A$4,Calibration!$B$2:$B$4,C157)</f>
        <v>338.16468154228892</v>
      </c>
      <c r="K157" s="2">
        <f>TREND(Calibration!$A$2:$A$4,Calibration!$C$2:$C$4,E157)</f>
        <v>430.73372904190478</v>
      </c>
      <c r="L157" s="2">
        <f>TREND(Calibration!$A$2:$A$4,Calibration!$D$2:$D$4,G157)</f>
        <v>526.4932405218932</v>
      </c>
    </row>
    <row r="158" spans="1:12" x14ac:dyDescent="0.25">
      <c r="A158">
        <v>779847</v>
      </c>
      <c r="B158">
        <v>14.894000050000001</v>
      </c>
      <c r="C158">
        <v>0.30891999999999997</v>
      </c>
      <c r="D158">
        <v>34.719001769999998</v>
      </c>
      <c r="E158">
        <v>0.24924999</v>
      </c>
      <c r="F158">
        <v>37.5929985</v>
      </c>
      <c r="G158">
        <v>0.73720001999999996</v>
      </c>
      <c r="H158">
        <v>30.676000599999998</v>
      </c>
      <c r="J158" s="2">
        <f>TREND(Calibration!$A$2:$A$4,Calibration!$B$2:$B$4,C158)</f>
        <v>342.45455530823278</v>
      </c>
      <c r="K158" s="2">
        <f>TREND(Calibration!$A$2:$A$4,Calibration!$C$2:$C$4,E158)</f>
        <v>429.48459120825487</v>
      </c>
      <c r="L158" s="2">
        <f>TREND(Calibration!$A$2:$A$4,Calibration!$D$2:$D$4,G158)</f>
        <v>535.3518436889234</v>
      </c>
    </row>
    <row r="159" spans="1:12" x14ac:dyDescent="0.25">
      <c r="A159">
        <v>784847</v>
      </c>
      <c r="B159">
        <v>14.881999970000001</v>
      </c>
      <c r="C159">
        <v>0.30730000000000002</v>
      </c>
      <c r="D159">
        <v>34.685001370000002</v>
      </c>
      <c r="E159">
        <v>0.24940999999999999</v>
      </c>
      <c r="F159">
        <v>37.573001859999998</v>
      </c>
      <c r="G159">
        <v>0.73070002000000001</v>
      </c>
      <c r="H159">
        <v>30.67700005</v>
      </c>
      <c r="J159" s="2">
        <f>TREND(Calibration!$A$2:$A$4,Calibration!$B$2:$B$4,C159)</f>
        <v>335.29009772446648</v>
      </c>
      <c r="K159" s="2">
        <f>TREND(Calibration!$A$2:$A$4,Calibration!$C$2:$C$4,E159)</f>
        <v>430.73372904190478</v>
      </c>
      <c r="L159" s="2">
        <f>TREND(Calibration!$A$2:$A$4,Calibration!$D$2:$D$4,G159)</f>
        <v>530.74538846788857</v>
      </c>
    </row>
    <row r="160" spans="1:12" x14ac:dyDescent="0.25">
      <c r="A160">
        <v>789938</v>
      </c>
      <c r="B160">
        <v>15.02099991</v>
      </c>
      <c r="C160">
        <v>0.30789</v>
      </c>
      <c r="D160">
        <v>34.687000269999999</v>
      </c>
      <c r="E160">
        <v>0.24929999999999999</v>
      </c>
      <c r="F160">
        <v>37.659000399999996</v>
      </c>
      <c r="G160">
        <v>0.74470000999999997</v>
      </c>
      <c r="H160">
        <v>30.64100075</v>
      </c>
      <c r="J160" s="2">
        <f>TREND(Calibration!$A$2:$A$4,Calibration!$B$2:$B$4,C160)</f>
        <v>337.89937548645548</v>
      </c>
      <c r="K160" s="2">
        <f>TREND(Calibration!$A$2:$A$4,Calibration!$C$2:$C$4,E160)</f>
        <v>429.87500045180718</v>
      </c>
      <c r="L160" s="2">
        <f>TREND(Calibration!$A$2:$A$4,Calibration!$D$2:$D$4,G160)</f>
        <v>540.66697724172479</v>
      </c>
    </row>
    <row r="161" spans="1:12" x14ac:dyDescent="0.25">
      <c r="A161">
        <v>794955</v>
      </c>
      <c r="B161">
        <v>15.05000019</v>
      </c>
      <c r="C161">
        <v>0.30610999</v>
      </c>
      <c r="D161">
        <v>34.731998439999998</v>
      </c>
      <c r="E161">
        <v>0.24973001</v>
      </c>
      <c r="F161">
        <v>37.576999659999998</v>
      </c>
      <c r="G161">
        <v>0.73339999</v>
      </c>
      <c r="H161">
        <v>30.711000439999999</v>
      </c>
      <c r="J161" s="2">
        <f>TREND(Calibration!$A$2:$A$4,Calibration!$B$2:$B$4,C161)</f>
        <v>330.02727292862778</v>
      </c>
      <c r="K161" s="2">
        <f>TREND(Calibration!$A$2:$A$4,Calibration!$C$2:$C$4,E161)</f>
        <v>433.23192664296948</v>
      </c>
      <c r="L161" s="2">
        <f>TREND(Calibration!$A$2:$A$4,Calibration!$D$2:$D$4,G161)</f>
        <v>532.6588178376021</v>
      </c>
    </row>
    <row r="162" spans="1:12" x14ac:dyDescent="0.25">
      <c r="A162">
        <v>799848</v>
      </c>
      <c r="B162">
        <v>15.083999629999999</v>
      </c>
      <c r="C162">
        <v>0.30654000999999997</v>
      </c>
      <c r="D162">
        <v>34.715000150000002</v>
      </c>
      <c r="E162">
        <v>0.24968000000000001</v>
      </c>
      <c r="F162">
        <v>37.65499878</v>
      </c>
      <c r="G162">
        <v>0.74849999</v>
      </c>
      <c r="H162">
        <v>30.6590004</v>
      </c>
      <c r="J162" s="2">
        <f>TREND(Calibration!$A$2:$A$4,Calibration!$B$2:$B$4,C162)</f>
        <v>331.92903839169662</v>
      </c>
      <c r="K162" s="2">
        <f>TREND(Calibration!$A$2:$A$4,Calibration!$C$2:$C$4,E162)</f>
        <v>432.84151739941694</v>
      </c>
      <c r="L162" s="2">
        <f>TREND(Calibration!$A$2:$A$4,Calibration!$D$2:$D$4,G162)</f>
        <v>543.35996765877519</v>
      </c>
    </row>
    <row r="163" spans="1:12" x14ac:dyDescent="0.25">
      <c r="A163">
        <v>804940</v>
      </c>
      <c r="B163">
        <v>15.00199986</v>
      </c>
      <c r="C163">
        <v>0.30329999000000002</v>
      </c>
      <c r="D163">
        <v>34.724998470000003</v>
      </c>
      <c r="E163">
        <v>0.24962001</v>
      </c>
      <c r="F163">
        <v>37.584999080000003</v>
      </c>
      <c r="G163">
        <v>0.73390001000000005</v>
      </c>
      <c r="H163">
        <v>30.622999190000002</v>
      </c>
      <c r="J163" s="2">
        <f>TREND(Calibration!$A$2:$A$4,Calibration!$B$2:$B$4,C163)</f>
        <v>317.60003477406963</v>
      </c>
      <c r="K163" s="2">
        <f>TREND(Calibration!$A$2:$A$4,Calibration!$C$2:$C$4,E163)</f>
        <v>432.37319805287189</v>
      </c>
      <c r="L163" s="2">
        <f>TREND(Calibration!$A$2:$A$4,Calibration!$D$2:$D$4,G163)</f>
        <v>533.01317472062078</v>
      </c>
    </row>
    <row r="164" spans="1:12" x14ac:dyDescent="0.25">
      <c r="A164">
        <v>809847</v>
      </c>
      <c r="B164">
        <v>14.92099953</v>
      </c>
      <c r="C164">
        <v>0.30594999</v>
      </c>
      <c r="D164">
        <v>34.685001370000002</v>
      </c>
      <c r="E164">
        <v>0.24962001</v>
      </c>
      <c r="F164">
        <v>37.619998930000001</v>
      </c>
      <c r="G164">
        <v>0.73820001000000002</v>
      </c>
      <c r="H164">
        <v>30.597999569999999</v>
      </c>
      <c r="J164" s="2">
        <f>TREND(Calibration!$A$2:$A$4,Calibration!$B$2:$B$4,C164)</f>
        <v>329.31967217961392</v>
      </c>
      <c r="K164" s="2">
        <f>TREND(Calibration!$A$2:$A$4,Calibration!$C$2:$C$4,E164)</f>
        <v>432.37319805287189</v>
      </c>
      <c r="L164" s="2">
        <f>TREND(Calibration!$A$2:$A$4,Calibration!$D$2:$D$4,G164)</f>
        <v>536.06052202068997</v>
      </c>
    </row>
    <row r="165" spans="1:12" x14ac:dyDescent="0.25">
      <c r="A165">
        <v>814854</v>
      </c>
      <c r="B165">
        <v>14.84399986</v>
      </c>
      <c r="C165">
        <v>0.30448999999999998</v>
      </c>
      <c r="D165">
        <v>34.728000639999998</v>
      </c>
      <c r="E165">
        <v>0.24973001</v>
      </c>
      <c r="F165">
        <v>37.5929985</v>
      </c>
      <c r="G165">
        <v>0.73339999</v>
      </c>
      <c r="H165">
        <v>30.649999619999999</v>
      </c>
      <c r="J165" s="2">
        <f>TREND(Calibration!$A$2:$A$4,Calibration!$B$2:$B$4,C165)</f>
        <v>322.86285956990787</v>
      </c>
      <c r="K165" s="2">
        <f>TREND(Calibration!$A$2:$A$4,Calibration!$C$2:$C$4,E165)</f>
        <v>433.23192664296948</v>
      </c>
      <c r="L165" s="2">
        <f>TREND(Calibration!$A$2:$A$4,Calibration!$D$2:$D$4,G165)</f>
        <v>532.6588178376021</v>
      </c>
    </row>
    <row r="166" spans="1:12" x14ac:dyDescent="0.25">
      <c r="A166">
        <v>820846</v>
      </c>
      <c r="B166">
        <v>14.82900047</v>
      </c>
      <c r="C166">
        <v>0.30676001000000003</v>
      </c>
      <c r="D166">
        <v>34.69900131</v>
      </c>
      <c r="E166">
        <v>0.24968000000000001</v>
      </c>
      <c r="F166">
        <v>37.6609993</v>
      </c>
      <c r="G166">
        <v>0.75389998999999996</v>
      </c>
      <c r="H166">
        <v>30.690000529999999</v>
      </c>
      <c r="J166" s="2">
        <f>TREND(Calibration!$A$2:$A$4,Calibration!$B$2:$B$4,C166)</f>
        <v>332.901989421591</v>
      </c>
      <c r="K166" s="2">
        <f>TREND(Calibration!$A$2:$A$4,Calibration!$C$2:$C$4,E166)</f>
        <v>432.84151739941694</v>
      </c>
      <c r="L166" s="2">
        <f>TREND(Calibration!$A$2:$A$4,Calibration!$D$2:$D$4,G166)</f>
        <v>547.18686891932725</v>
      </c>
    </row>
    <row r="167" spans="1:12" x14ac:dyDescent="0.25">
      <c r="A167">
        <v>824853</v>
      </c>
      <c r="B167">
        <v>14.83199978</v>
      </c>
      <c r="C167">
        <v>0.30594999</v>
      </c>
      <c r="D167">
        <v>34.723999020000001</v>
      </c>
      <c r="E167">
        <v>0.24968000000000001</v>
      </c>
      <c r="F167">
        <v>37.6570015</v>
      </c>
      <c r="G167">
        <v>0.75340003</v>
      </c>
      <c r="H167">
        <v>30.66200066</v>
      </c>
      <c r="J167" s="2">
        <f>TREND(Calibration!$A$2:$A$4,Calibration!$B$2:$B$4,C167)</f>
        <v>329.31967217961392</v>
      </c>
      <c r="K167" s="2">
        <f>TREND(Calibration!$A$2:$A$4,Calibration!$C$2:$C$4,E167)</f>
        <v>432.84151739941694</v>
      </c>
      <c r="L167" s="2">
        <f>TREND(Calibration!$A$2:$A$4,Calibration!$D$2:$D$4,G167)</f>
        <v>546.83255455743358</v>
      </c>
    </row>
    <row r="168" spans="1:12" x14ac:dyDescent="0.25">
      <c r="A168">
        <v>829946</v>
      </c>
      <c r="B168">
        <v>14.84500027</v>
      </c>
      <c r="C168">
        <v>0.30871000999999998</v>
      </c>
      <c r="D168">
        <v>34.756000520000001</v>
      </c>
      <c r="E168">
        <v>0.24968000000000001</v>
      </c>
      <c r="F168">
        <v>37.603000639999998</v>
      </c>
      <c r="G168">
        <v>0.74040002000000005</v>
      </c>
      <c r="H168">
        <v>30.64299965</v>
      </c>
      <c r="J168" s="2">
        <f>TREND(Calibration!$A$2:$A$4,Calibration!$B$2:$B$4,C168)</f>
        <v>341.52587355019887</v>
      </c>
      <c r="K168" s="2">
        <f>TREND(Calibration!$A$2:$A$4,Calibration!$C$2:$C$4,E168)</f>
        <v>432.84151739941694</v>
      </c>
      <c r="L168" s="2">
        <f>TREND(Calibration!$A$2:$A$4,Calibration!$D$2:$D$4,G168)</f>
        <v>537.61963702850983</v>
      </c>
    </row>
    <row r="169" spans="1:12" x14ac:dyDescent="0.25">
      <c r="A169">
        <v>834952</v>
      </c>
      <c r="B169">
        <v>14.96199989</v>
      </c>
      <c r="C169">
        <v>0.30805999000000001</v>
      </c>
      <c r="D169">
        <v>34.728000639999998</v>
      </c>
      <c r="E169">
        <v>0.24973001</v>
      </c>
      <c r="F169">
        <v>37.647998809999997</v>
      </c>
      <c r="G169">
        <v>0.75609999999999999</v>
      </c>
      <c r="H169">
        <v>30.665000920000001</v>
      </c>
      <c r="J169" s="2">
        <f>TREND(Calibration!$A$2:$A$4,Calibration!$B$2:$B$4,C169)</f>
        <v>338.65115705723588</v>
      </c>
      <c r="K169" s="2">
        <f>TREND(Calibration!$A$2:$A$4,Calibration!$C$2:$C$4,E169)</f>
        <v>433.23192664296948</v>
      </c>
      <c r="L169" s="2">
        <f>TREND(Calibration!$A$2:$A$4,Calibration!$D$2:$D$4,G169)</f>
        <v>548.74598392714699</v>
      </c>
    </row>
    <row r="170" spans="1:12" x14ac:dyDescent="0.25">
      <c r="A170">
        <v>839945</v>
      </c>
      <c r="B170">
        <v>15.01799965</v>
      </c>
      <c r="C170">
        <v>0.30557001</v>
      </c>
      <c r="D170">
        <v>34.689998629999998</v>
      </c>
      <c r="E170">
        <v>0.24973001</v>
      </c>
      <c r="F170">
        <v>37.576999659999998</v>
      </c>
      <c r="G170">
        <v>0.73659998000000004</v>
      </c>
      <c r="H170">
        <v>30.621000290000001</v>
      </c>
      <c r="J170" s="2">
        <f>TREND(Calibration!$A$2:$A$4,Calibration!$B$2:$B$4,C170)</f>
        <v>327.63920885079938</v>
      </c>
      <c r="K170" s="2">
        <f>TREND(Calibration!$A$2:$A$4,Calibration!$C$2:$C$4,E170)</f>
        <v>433.23192664296948</v>
      </c>
      <c r="L170" s="2">
        <f>TREND(Calibration!$A$2:$A$4,Calibration!$D$2:$D$4,G170)</f>
        <v>534.92660409033431</v>
      </c>
    </row>
    <row r="171" spans="1:12" x14ac:dyDescent="0.25">
      <c r="A171">
        <v>844848</v>
      </c>
      <c r="B171">
        <v>15.10900021</v>
      </c>
      <c r="C171">
        <v>0.30779001</v>
      </c>
      <c r="D171">
        <v>34.679000850000001</v>
      </c>
      <c r="E171">
        <v>0.24968000000000001</v>
      </c>
      <c r="F171">
        <v>37.620998380000003</v>
      </c>
      <c r="G171">
        <v>0.74629997999999997</v>
      </c>
      <c r="H171">
        <v>30.615999219999999</v>
      </c>
      <c r="J171" s="2">
        <f>TREND(Calibration!$A$2:$A$4,Calibration!$B$2:$B$4,C171)</f>
        <v>337.45716924336853</v>
      </c>
      <c r="K171" s="2">
        <f>TREND(Calibration!$A$2:$A$4,Calibration!$C$2:$C$4,E171)</f>
        <v>432.84151739941694</v>
      </c>
      <c r="L171" s="2">
        <f>TREND(Calibration!$A$2:$A$4,Calibration!$D$2:$D$4,G171)</f>
        <v>541.80085265095545</v>
      </c>
    </row>
    <row r="172" spans="1:12" x14ac:dyDescent="0.25">
      <c r="A172">
        <v>849847</v>
      </c>
      <c r="B172">
        <v>15.102999690000001</v>
      </c>
      <c r="C172">
        <v>0.30794999000000001</v>
      </c>
      <c r="D172">
        <v>34.685001370000002</v>
      </c>
      <c r="E172">
        <v>0.24968000000000001</v>
      </c>
      <c r="F172">
        <v>37.576000209999997</v>
      </c>
      <c r="G172">
        <v>0.73610001999999997</v>
      </c>
      <c r="H172">
        <v>30.618999479999999</v>
      </c>
      <c r="J172" s="2">
        <f>TREND(Calibration!$A$2:$A$4,Calibration!$B$2:$B$4,C172)</f>
        <v>338.16468154228892</v>
      </c>
      <c r="K172" s="2">
        <f>TREND(Calibration!$A$2:$A$4,Calibration!$C$2:$C$4,E172)</f>
        <v>432.84151739941694</v>
      </c>
      <c r="L172" s="2">
        <f>TREND(Calibration!$A$2:$A$4,Calibration!$D$2:$D$4,G172)</f>
        <v>534.57228972844064</v>
      </c>
    </row>
    <row r="173" spans="1:12" x14ac:dyDescent="0.25">
      <c r="A173">
        <v>854862</v>
      </c>
      <c r="B173">
        <v>15.126000400000001</v>
      </c>
      <c r="C173">
        <v>0.30637999999999999</v>
      </c>
      <c r="D173">
        <v>34.731998439999998</v>
      </c>
      <c r="E173">
        <v>0.24940999999999999</v>
      </c>
      <c r="F173">
        <v>37.59500122</v>
      </c>
      <c r="G173">
        <v>0.73610001999999997</v>
      </c>
      <c r="H173">
        <v>30.606000900000002</v>
      </c>
      <c r="J173" s="2">
        <f>TREND(Calibration!$A$2:$A$4,Calibration!$B$2:$B$4,C173)</f>
        <v>331.22139341763568</v>
      </c>
      <c r="K173" s="2">
        <f>TREND(Calibration!$A$2:$A$4,Calibration!$C$2:$C$4,E173)</f>
        <v>430.73372904190478</v>
      </c>
      <c r="L173" s="2">
        <f>TREND(Calibration!$A$2:$A$4,Calibration!$D$2:$D$4,G173)</f>
        <v>534.57228972844064</v>
      </c>
    </row>
    <row r="174" spans="1:12" x14ac:dyDescent="0.25">
      <c r="A174">
        <v>859848</v>
      </c>
      <c r="B174">
        <v>15.083000180000001</v>
      </c>
      <c r="C174">
        <v>0.30768001</v>
      </c>
      <c r="D174">
        <v>34.740001679999999</v>
      </c>
      <c r="E174">
        <v>0.24934999999999999</v>
      </c>
      <c r="F174">
        <v>37.598999020000001</v>
      </c>
      <c r="G174">
        <v>0.73879998999999996</v>
      </c>
      <c r="H174">
        <v>30.617000579999999</v>
      </c>
      <c r="J174" s="2">
        <f>TREND(Calibration!$A$2:$A$4,Calibration!$B$2:$B$4,C174)</f>
        <v>336.97069372842134</v>
      </c>
      <c r="K174" s="2">
        <f>TREND(Calibration!$A$2:$A$4,Calibration!$C$2:$C$4,E174)</f>
        <v>430.26533162912415</v>
      </c>
      <c r="L174" s="2">
        <f>TREND(Calibration!$A$2:$A$4,Calibration!$D$2:$D$4,G174)</f>
        <v>536.48571909815405</v>
      </c>
    </row>
    <row r="175" spans="1:12" x14ac:dyDescent="0.25">
      <c r="A175">
        <v>864847</v>
      </c>
      <c r="B175">
        <v>14.99800014</v>
      </c>
      <c r="C175">
        <v>0.30552000000000001</v>
      </c>
      <c r="D175">
        <v>34.716999049999998</v>
      </c>
      <c r="E175">
        <v>0.24924999</v>
      </c>
      <c r="F175">
        <v>37.603000639999998</v>
      </c>
      <c r="G175">
        <v>0.73659998000000004</v>
      </c>
      <c r="H175">
        <v>30.63999939</v>
      </c>
      <c r="J175" s="2">
        <f>TREND(Calibration!$A$2:$A$4,Calibration!$B$2:$B$4,C175)</f>
        <v>327.41803939168562</v>
      </c>
      <c r="K175" s="2">
        <f>TREND(Calibration!$A$2:$A$4,Calibration!$C$2:$C$4,E175)</f>
        <v>429.48459120825487</v>
      </c>
      <c r="L175" s="2">
        <f>TREND(Calibration!$A$2:$A$4,Calibration!$D$2:$D$4,G175)</f>
        <v>534.92660409033431</v>
      </c>
    </row>
    <row r="176" spans="1:12" x14ac:dyDescent="0.25">
      <c r="A176">
        <v>869847</v>
      </c>
      <c r="B176">
        <v>14.914999959999999</v>
      </c>
      <c r="C176">
        <v>0.30605999</v>
      </c>
      <c r="D176">
        <v>34.721000670000002</v>
      </c>
      <c r="E176">
        <v>0.24929999999999999</v>
      </c>
      <c r="F176">
        <v>37.590999600000004</v>
      </c>
      <c r="G176">
        <v>0.73930001000000001</v>
      </c>
      <c r="H176">
        <v>30.645000459999999</v>
      </c>
      <c r="J176" s="2">
        <f>TREND(Calibration!$A$2:$A$4,Calibration!$B$2:$B$4,C176)</f>
        <v>329.8061476945611</v>
      </c>
      <c r="K176" s="2">
        <f>TREND(Calibration!$A$2:$A$4,Calibration!$C$2:$C$4,E176)</f>
        <v>429.87500045180718</v>
      </c>
      <c r="L176" s="2">
        <f>TREND(Calibration!$A$2:$A$4,Calibration!$D$2:$D$4,G176)</f>
        <v>536.84007598117284</v>
      </c>
    </row>
    <row r="177" spans="1:12" x14ac:dyDescent="0.25">
      <c r="A177">
        <v>874847</v>
      </c>
      <c r="B177">
        <v>14.84899998</v>
      </c>
      <c r="C177">
        <v>0.30757001</v>
      </c>
      <c r="D177">
        <v>34.679000850000001</v>
      </c>
      <c r="E177">
        <v>0.24934999999999999</v>
      </c>
      <c r="F177">
        <v>37.578998570000003</v>
      </c>
      <c r="G177">
        <v>0.73879998999999996</v>
      </c>
      <c r="H177">
        <v>30.622999190000002</v>
      </c>
      <c r="J177" s="2">
        <f>TREND(Calibration!$A$2:$A$4,Calibration!$B$2:$B$4,C177)</f>
        <v>336.48421821347415</v>
      </c>
      <c r="K177" s="2">
        <f>TREND(Calibration!$A$2:$A$4,Calibration!$C$2:$C$4,E177)</f>
        <v>430.26533162912415</v>
      </c>
      <c r="L177" s="2">
        <f>TREND(Calibration!$A$2:$A$4,Calibration!$D$2:$D$4,G177)</f>
        <v>536.48571909815405</v>
      </c>
    </row>
    <row r="178" spans="1:12" x14ac:dyDescent="0.25">
      <c r="A178">
        <v>879870</v>
      </c>
      <c r="B178">
        <v>14.82299995</v>
      </c>
      <c r="C178">
        <v>0.30173000999999999</v>
      </c>
      <c r="D178">
        <v>34.691001890000003</v>
      </c>
      <c r="E178">
        <v>0.24962001</v>
      </c>
      <c r="F178">
        <v>37.638999939999998</v>
      </c>
      <c r="G178">
        <v>0.75340003</v>
      </c>
      <c r="H178">
        <v>30.674999239999998</v>
      </c>
      <c r="J178" s="2">
        <f>TREND(Calibration!$A$2:$A$4,Calibration!$B$2:$B$4,C178)</f>
        <v>310.65679087446347</v>
      </c>
      <c r="K178" s="2">
        <f>TREND(Calibration!$A$2:$A$4,Calibration!$C$2:$C$4,E178)</f>
        <v>432.37319805287189</v>
      </c>
      <c r="L178" s="2">
        <f>TREND(Calibration!$A$2:$A$4,Calibration!$D$2:$D$4,G178)</f>
        <v>546.83255455743358</v>
      </c>
    </row>
    <row r="179" spans="1:12" x14ac:dyDescent="0.25">
      <c r="A179">
        <v>884854</v>
      </c>
      <c r="B179">
        <v>14.838999749999999</v>
      </c>
      <c r="C179">
        <v>0.30599999</v>
      </c>
      <c r="D179">
        <v>34.712001800000003</v>
      </c>
      <c r="E179">
        <v>0.24956999999999999</v>
      </c>
      <c r="F179">
        <v>37.658000950000002</v>
      </c>
      <c r="G179">
        <v>0.75340003</v>
      </c>
      <c r="H179">
        <v>30.625999449999998</v>
      </c>
      <c r="J179" s="2">
        <f>TREND(Calibration!$A$2:$A$4,Calibration!$B$2:$B$4,C179)</f>
        <v>329.54079741368082</v>
      </c>
      <c r="K179" s="2">
        <f>TREND(Calibration!$A$2:$A$4,Calibration!$C$2:$C$4,E179)</f>
        <v>431.98278880931935</v>
      </c>
      <c r="L179" s="2">
        <f>TREND(Calibration!$A$2:$A$4,Calibration!$D$2:$D$4,G179)</f>
        <v>546.83255455743358</v>
      </c>
    </row>
    <row r="180" spans="1:12" x14ac:dyDescent="0.25">
      <c r="A180">
        <v>889848</v>
      </c>
      <c r="B180">
        <v>14.817999840000001</v>
      </c>
      <c r="C180">
        <v>0.30557001</v>
      </c>
      <c r="D180">
        <v>34.722000119999997</v>
      </c>
      <c r="E180">
        <v>0.24962001</v>
      </c>
      <c r="F180">
        <v>37.59500122</v>
      </c>
      <c r="G180">
        <v>0.73070002000000001</v>
      </c>
      <c r="H180">
        <v>30.615999219999999</v>
      </c>
      <c r="J180" s="2">
        <f>TREND(Calibration!$A$2:$A$4,Calibration!$B$2:$B$4,C180)</f>
        <v>327.63920885079938</v>
      </c>
      <c r="K180" s="2">
        <f>TREND(Calibration!$A$2:$A$4,Calibration!$C$2:$C$4,E180)</f>
        <v>432.37319805287189</v>
      </c>
      <c r="L180" s="2">
        <f>TREND(Calibration!$A$2:$A$4,Calibration!$D$2:$D$4,G180)</f>
        <v>530.74538846788857</v>
      </c>
    </row>
    <row r="181" spans="1:12" x14ac:dyDescent="0.25">
      <c r="A181">
        <v>894847</v>
      </c>
      <c r="B181">
        <v>14.87800026</v>
      </c>
      <c r="C181">
        <v>0.30011000999999998</v>
      </c>
      <c r="D181">
        <v>34.712001800000003</v>
      </c>
      <c r="E181">
        <v>0.24968000000000001</v>
      </c>
      <c r="F181">
        <v>37.625999450000002</v>
      </c>
      <c r="G181">
        <v>0.73449998999999999</v>
      </c>
      <c r="H181">
        <v>30.600000380000001</v>
      </c>
      <c r="J181" s="2">
        <f>TREND(Calibration!$A$2:$A$4,Calibration!$B$2:$B$4,C181)</f>
        <v>303.49233329069671</v>
      </c>
      <c r="K181" s="2">
        <f>TREND(Calibration!$A$2:$A$4,Calibration!$C$2:$C$4,E181)</f>
        <v>432.84151739941694</v>
      </c>
      <c r="L181" s="2">
        <f>TREND(Calibration!$A$2:$A$4,Calibration!$D$2:$D$4,G181)</f>
        <v>533.43837179808486</v>
      </c>
    </row>
    <row r="182" spans="1:12" x14ac:dyDescent="0.25">
      <c r="A182">
        <v>899847</v>
      </c>
      <c r="B182">
        <v>14.97099972</v>
      </c>
      <c r="C182">
        <v>0.31119001000000002</v>
      </c>
      <c r="D182">
        <v>34.708000179999999</v>
      </c>
      <c r="E182">
        <v>0.24962001</v>
      </c>
      <c r="F182">
        <v>37.597000119999997</v>
      </c>
      <c r="G182">
        <v>0.73659998000000004</v>
      </c>
      <c r="H182">
        <v>30.600000380000001</v>
      </c>
      <c r="J182" s="2">
        <f>TREND(Calibration!$A$2:$A$4,Calibration!$B$2:$B$4,C182)</f>
        <v>352.49368515991591</v>
      </c>
      <c r="K182" s="2">
        <f>TREND(Calibration!$A$2:$A$4,Calibration!$C$2:$C$4,E182)</f>
        <v>432.37319805287189</v>
      </c>
      <c r="L182" s="2">
        <f>TREND(Calibration!$A$2:$A$4,Calibration!$D$2:$D$4,G182)</f>
        <v>534.92660409033431</v>
      </c>
    </row>
    <row r="183" spans="1:12" x14ac:dyDescent="0.25">
      <c r="A183">
        <v>904847</v>
      </c>
      <c r="B183">
        <v>15.02600002</v>
      </c>
      <c r="C183">
        <v>0.30125001000000001</v>
      </c>
      <c r="D183">
        <v>34.712001800000003</v>
      </c>
      <c r="E183">
        <v>0.24973001</v>
      </c>
      <c r="F183">
        <v>37.602001190000003</v>
      </c>
      <c r="G183">
        <v>0.73769998999999997</v>
      </c>
      <c r="H183">
        <v>30.556999210000001</v>
      </c>
      <c r="J183" s="2">
        <f>TREND(Calibration!$A$2:$A$4,Calibration!$B$2:$B$4,C183)</f>
        <v>308.53398862742142</v>
      </c>
      <c r="K183" s="2">
        <f>TREND(Calibration!$A$2:$A$4,Calibration!$C$2:$C$4,E183)</f>
        <v>433.23192664296948</v>
      </c>
      <c r="L183" s="2">
        <f>TREND(Calibration!$A$2:$A$4,Calibration!$D$2:$D$4,G183)</f>
        <v>535.70616513767118</v>
      </c>
    </row>
    <row r="184" spans="1:12" x14ac:dyDescent="0.25">
      <c r="A184">
        <v>909847</v>
      </c>
      <c r="B184">
        <v>15.05500031</v>
      </c>
      <c r="C184">
        <v>0.29919001000000001</v>
      </c>
      <c r="D184">
        <v>34.70500183</v>
      </c>
      <c r="E184">
        <v>0.24962001</v>
      </c>
      <c r="F184">
        <v>37.619998930000001</v>
      </c>
      <c r="G184">
        <v>0.74260002000000003</v>
      </c>
      <c r="H184">
        <v>30.565000529999999</v>
      </c>
      <c r="J184" s="2">
        <f>TREND(Calibration!$A$2:$A$4,Calibration!$B$2:$B$4,C184)</f>
        <v>299.42362898386614</v>
      </c>
      <c r="K184" s="2">
        <f>TREND(Calibration!$A$2:$A$4,Calibration!$C$2:$C$4,E184)</f>
        <v>432.37319805287189</v>
      </c>
      <c r="L184" s="2">
        <f>TREND(Calibration!$A$2:$A$4,Calibration!$D$2:$D$4,G184)</f>
        <v>539.17874494947546</v>
      </c>
    </row>
    <row r="185" spans="1:12" x14ac:dyDescent="0.25">
      <c r="A185">
        <v>914966</v>
      </c>
      <c r="B185">
        <v>15.02900028</v>
      </c>
      <c r="C185">
        <v>0.30340999000000002</v>
      </c>
      <c r="D185">
        <v>34.7140007</v>
      </c>
      <c r="E185">
        <v>0.24968000000000001</v>
      </c>
      <c r="F185">
        <v>37.634998320000001</v>
      </c>
      <c r="G185">
        <v>0.75819999000000005</v>
      </c>
      <c r="H185">
        <v>30.5909996</v>
      </c>
      <c r="J185" s="2">
        <f>TREND(Calibration!$A$2:$A$4,Calibration!$B$2:$B$4,C185)</f>
        <v>318.08651028901681</v>
      </c>
      <c r="K185" s="2">
        <f>TREND(Calibration!$A$2:$A$4,Calibration!$C$2:$C$4,E185)</f>
        <v>432.84151739941694</v>
      </c>
      <c r="L185" s="2">
        <f>TREND(Calibration!$A$2:$A$4,Calibration!$D$2:$D$4,G185)</f>
        <v>550.23421621939644</v>
      </c>
    </row>
    <row r="186" spans="1:12" x14ac:dyDescent="0.25">
      <c r="A186">
        <v>919953</v>
      </c>
      <c r="B186">
        <v>14.93500042</v>
      </c>
      <c r="C186">
        <v>0.30562001</v>
      </c>
      <c r="D186">
        <v>34.679000850000001</v>
      </c>
      <c r="E186">
        <v>0.24962001</v>
      </c>
      <c r="F186">
        <v>37.60400009</v>
      </c>
      <c r="G186">
        <v>0.75550002000000005</v>
      </c>
      <c r="H186">
        <v>30.687000269999999</v>
      </c>
      <c r="J186" s="2">
        <f>TREND(Calibration!$A$2:$A$4,Calibration!$B$2:$B$4,C186)</f>
        <v>327.86033408486605</v>
      </c>
      <c r="K186" s="2">
        <f>TREND(Calibration!$A$2:$A$4,Calibration!$C$2:$C$4,E186)</f>
        <v>432.37319805287189</v>
      </c>
      <c r="L186" s="2">
        <f>TREND(Calibration!$A$2:$A$4,Calibration!$D$2:$D$4,G186)</f>
        <v>548.32078684968303</v>
      </c>
    </row>
    <row r="187" spans="1:12" x14ac:dyDescent="0.25">
      <c r="A187">
        <v>924848</v>
      </c>
      <c r="B187">
        <v>14.90400028</v>
      </c>
      <c r="C187">
        <v>0.30524999000000003</v>
      </c>
      <c r="D187">
        <v>34.698001859999998</v>
      </c>
      <c r="E187">
        <v>0.24956999999999999</v>
      </c>
      <c r="F187">
        <v>37.646999360000002</v>
      </c>
      <c r="G187">
        <v>0.75929999000000004</v>
      </c>
      <c r="H187">
        <v>30.70100021</v>
      </c>
      <c r="J187" s="2">
        <f>TREND(Calibration!$A$2:$A$4,Calibration!$B$2:$B$4,C187)</f>
        <v>326.22391890267772</v>
      </c>
      <c r="K187" s="2">
        <f>TREND(Calibration!$A$2:$A$4,Calibration!$C$2:$C$4,E187)</f>
        <v>431.98278880931935</v>
      </c>
      <c r="L187" s="2">
        <f>TREND(Calibration!$A$2:$A$4,Calibration!$D$2:$D$4,G187)</f>
        <v>551.01377017987932</v>
      </c>
    </row>
    <row r="188" spans="1:12" x14ac:dyDescent="0.25">
      <c r="A188">
        <v>929847</v>
      </c>
      <c r="B188">
        <v>14.819000239999999</v>
      </c>
      <c r="C188">
        <v>0.30011000999999998</v>
      </c>
      <c r="D188">
        <v>34.701000209999997</v>
      </c>
      <c r="E188">
        <v>0.24962001</v>
      </c>
      <c r="F188">
        <v>37.668998719999998</v>
      </c>
      <c r="G188">
        <v>0.76200002</v>
      </c>
      <c r="H188">
        <v>30.7140007</v>
      </c>
      <c r="J188" s="2">
        <f>TREND(Calibration!$A$2:$A$4,Calibration!$B$2:$B$4,C188)</f>
        <v>303.49233329069671</v>
      </c>
      <c r="K188" s="2">
        <f>TREND(Calibration!$A$2:$A$4,Calibration!$C$2:$C$4,E188)</f>
        <v>432.37319805287189</v>
      </c>
      <c r="L188" s="2">
        <f>TREND(Calibration!$A$2:$A$4,Calibration!$D$2:$D$4,G188)</f>
        <v>552.92724207071774</v>
      </c>
    </row>
    <row r="189" spans="1:12" x14ac:dyDescent="0.25">
      <c r="A189">
        <v>934847</v>
      </c>
      <c r="B189">
        <v>14.78199959</v>
      </c>
      <c r="C189">
        <v>0.30513999000000003</v>
      </c>
      <c r="D189">
        <v>34.687999730000001</v>
      </c>
      <c r="E189">
        <v>0.24956999999999999</v>
      </c>
      <c r="F189">
        <v>37.665000919999997</v>
      </c>
      <c r="G189">
        <v>0.76580000000000004</v>
      </c>
      <c r="H189">
        <v>30.681999210000001</v>
      </c>
      <c r="J189" s="2">
        <f>TREND(Calibration!$A$2:$A$4,Calibration!$B$2:$B$4,C189)</f>
        <v>325.73744338773076</v>
      </c>
      <c r="K189" s="2">
        <f>TREND(Calibration!$A$2:$A$4,Calibration!$C$2:$C$4,E189)</f>
        <v>431.98278880931935</v>
      </c>
      <c r="L189" s="2">
        <f>TREND(Calibration!$A$2:$A$4,Calibration!$D$2:$D$4,G189)</f>
        <v>555.62023248776825</v>
      </c>
    </row>
    <row r="190" spans="1:12" x14ac:dyDescent="0.25">
      <c r="A190">
        <v>939945</v>
      </c>
      <c r="B190">
        <v>14.76299953</v>
      </c>
      <c r="C190">
        <v>0.30157</v>
      </c>
      <c r="D190">
        <v>34.7179985</v>
      </c>
      <c r="E190">
        <v>0.24973001</v>
      </c>
      <c r="F190">
        <v>37.629001619999997</v>
      </c>
      <c r="G190">
        <v>0.75929999000000004</v>
      </c>
      <c r="H190">
        <v>30.60400009</v>
      </c>
      <c r="J190" s="2">
        <f>TREND(Calibration!$A$2:$A$4,Calibration!$B$2:$B$4,C190)</f>
        <v>309.94914590040253</v>
      </c>
      <c r="K190" s="2">
        <f>TREND(Calibration!$A$2:$A$4,Calibration!$C$2:$C$4,E190)</f>
        <v>433.23192664296948</v>
      </c>
      <c r="L190" s="2">
        <f>TREND(Calibration!$A$2:$A$4,Calibration!$D$2:$D$4,G190)</f>
        <v>551.01377017987932</v>
      </c>
    </row>
    <row r="191" spans="1:12" x14ac:dyDescent="0.25">
      <c r="A191">
        <v>944848</v>
      </c>
      <c r="B191">
        <v>14.73600006</v>
      </c>
      <c r="C191">
        <v>0.30459999999999998</v>
      </c>
      <c r="D191">
        <v>34.652999880000003</v>
      </c>
      <c r="E191">
        <v>0.24968000000000001</v>
      </c>
      <c r="F191">
        <v>37.594001769999998</v>
      </c>
      <c r="G191">
        <v>0.74900001000000005</v>
      </c>
      <c r="H191">
        <v>30.565000529999999</v>
      </c>
      <c r="J191" s="2">
        <f>TREND(Calibration!$A$2:$A$4,Calibration!$B$2:$B$4,C191)</f>
        <v>323.34933508485506</v>
      </c>
      <c r="K191" s="2">
        <f>TREND(Calibration!$A$2:$A$4,Calibration!$C$2:$C$4,E191)</f>
        <v>432.84151739941694</v>
      </c>
      <c r="L191" s="2">
        <f>TREND(Calibration!$A$2:$A$4,Calibration!$D$2:$D$4,G191)</f>
        <v>543.71432454179399</v>
      </c>
    </row>
    <row r="192" spans="1:12" x14ac:dyDescent="0.25">
      <c r="A192">
        <v>949847</v>
      </c>
      <c r="B192">
        <v>14.850000380000001</v>
      </c>
      <c r="C192">
        <v>0.30362001</v>
      </c>
      <c r="D192">
        <v>34.703998570000003</v>
      </c>
      <c r="E192">
        <v>0.24973001</v>
      </c>
      <c r="F192">
        <v>37.567001339999997</v>
      </c>
      <c r="G192">
        <v>0.74629997999999997</v>
      </c>
      <c r="H192">
        <v>30.599000929999999</v>
      </c>
      <c r="J192" s="2">
        <f>TREND(Calibration!$A$2:$A$4,Calibration!$B$2:$B$4,C192)</f>
        <v>319.01532472219128</v>
      </c>
      <c r="K192" s="2">
        <f>TREND(Calibration!$A$2:$A$4,Calibration!$C$2:$C$4,E192)</f>
        <v>433.23192664296948</v>
      </c>
      <c r="L192" s="2">
        <f>TREND(Calibration!$A$2:$A$4,Calibration!$D$2:$D$4,G192)</f>
        <v>541.80085265095545</v>
      </c>
    </row>
    <row r="193" spans="1:12" x14ac:dyDescent="0.25">
      <c r="A193">
        <v>954847</v>
      </c>
      <c r="B193">
        <v>14.93700027</v>
      </c>
      <c r="C193">
        <v>0.30530000000000002</v>
      </c>
      <c r="D193">
        <v>34.728000639999998</v>
      </c>
      <c r="E193">
        <v>0.24934999999999999</v>
      </c>
      <c r="F193">
        <v>37.622001650000001</v>
      </c>
      <c r="G193">
        <v>0.755</v>
      </c>
      <c r="H193">
        <v>30.555999759999999</v>
      </c>
      <c r="J193" s="2">
        <f>TREND(Calibration!$A$2:$A$4,Calibration!$B$2:$B$4,C193)</f>
        <v>326.44508836179148</v>
      </c>
      <c r="K193" s="2">
        <f>TREND(Calibration!$A$2:$A$4,Calibration!$C$2:$C$4,E193)</f>
        <v>430.26533162912415</v>
      </c>
      <c r="L193" s="2">
        <f>TREND(Calibration!$A$2:$A$4,Calibration!$D$2:$D$4,G193)</f>
        <v>547.96642996666424</v>
      </c>
    </row>
    <row r="194" spans="1:12" x14ac:dyDescent="0.25">
      <c r="A194">
        <v>959847</v>
      </c>
      <c r="B194">
        <v>14.98600006</v>
      </c>
      <c r="C194">
        <v>0.30454001000000003</v>
      </c>
      <c r="D194">
        <v>34.750999450000002</v>
      </c>
      <c r="E194">
        <v>0.24940999999999999</v>
      </c>
      <c r="F194">
        <v>37.608001710000003</v>
      </c>
      <c r="G194">
        <v>0.75230001999999996</v>
      </c>
      <c r="H194">
        <v>30.538999560000001</v>
      </c>
      <c r="J194" s="2">
        <f>TREND(Calibration!$A$2:$A$4,Calibration!$B$2:$B$4,C194)</f>
        <v>323.08402902902185</v>
      </c>
      <c r="K194" s="2">
        <f>TREND(Calibration!$A$2:$A$4,Calibration!$C$2:$C$4,E194)</f>
        <v>430.73372904190478</v>
      </c>
      <c r="L194" s="2">
        <f>TREND(Calibration!$A$2:$A$4,Calibration!$D$2:$D$4,G194)</f>
        <v>546.0529935100966</v>
      </c>
    </row>
    <row r="195" spans="1:12" x14ac:dyDescent="0.25">
      <c r="A195">
        <v>964926</v>
      </c>
      <c r="B195">
        <v>14.95300007</v>
      </c>
      <c r="C195">
        <v>0.31130001000000002</v>
      </c>
      <c r="D195">
        <v>34.682998660000003</v>
      </c>
      <c r="E195">
        <v>0.24929999999999999</v>
      </c>
      <c r="F195">
        <v>37.629001619999997</v>
      </c>
      <c r="G195">
        <v>0.76200002</v>
      </c>
      <c r="H195">
        <v>30.527000430000001</v>
      </c>
      <c r="J195" s="2">
        <f>TREND(Calibration!$A$2:$A$4,Calibration!$B$2:$B$4,C195)</f>
        <v>352.9801606748631</v>
      </c>
      <c r="K195" s="2">
        <f>TREND(Calibration!$A$2:$A$4,Calibration!$C$2:$C$4,E195)</f>
        <v>429.87500045180718</v>
      </c>
      <c r="L195" s="2">
        <f>TREND(Calibration!$A$2:$A$4,Calibration!$D$2:$D$4,G195)</f>
        <v>552.92724207071774</v>
      </c>
    </row>
    <row r="196" spans="1:12" x14ac:dyDescent="0.25">
      <c r="A196">
        <v>969847</v>
      </c>
      <c r="B196">
        <v>14.91899967</v>
      </c>
      <c r="C196">
        <v>0.30524999000000003</v>
      </c>
      <c r="D196">
        <v>34.710998539999999</v>
      </c>
      <c r="E196">
        <v>0.24934999999999999</v>
      </c>
      <c r="F196">
        <v>37.619998930000001</v>
      </c>
      <c r="G196">
        <v>0.76249999000000002</v>
      </c>
      <c r="H196">
        <v>30.54599953</v>
      </c>
      <c r="J196" s="2">
        <f>TREND(Calibration!$A$2:$A$4,Calibration!$B$2:$B$4,C196)</f>
        <v>326.22391890267772</v>
      </c>
      <c r="K196" s="2">
        <f>TREND(Calibration!$A$2:$A$4,Calibration!$C$2:$C$4,E196)</f>
        <v>430.26533162912415</v>
      </c>
      <c r="L196" s="2">
        <f>TREND(Calibration!$A$2:$A$4,Calibration!$D$2:$D$4,G196)</f>
        <v>553.28156351946564</v>
      </c>
    </row>
    <row r="197" spans="1:12" x14ac:dyDescent="0.25">
      <c r="A197">
        <v>974949</v>
      </c>
      <c r="B197">
        <v>14.847000120000001</v>
      </c>
      <c r="C197">
        <v>0.30513999000000003</v>
      </c>
      <c r="D197">
        <v>34.681999210000001</v>
      </c>
      <c r="E197">
        <v>0.24924999</v>
      </c>
      <c r="F197">
        <v>37.638999939999998</v>
      </c>
      <c r="G197">
        <v>0.76740003000000001</v>
      </c>
      <c r="H197">
        <v>30.61000061</v>
      </c>
      <c r="J197" s="2">
        <f>TREND(Calibration!$A$2:$A$4,Calibration!$B$2:$B$4,C197)</f>
        <v>325.73744338773076</v>
      </c>
      <c r="K197" s="2">
        <f>TREND(Calibration!$A$2:$A$4,Calibration!$C$2:$C$4,E197)</f>
        <v>429.48459120825487</v>
      </c>
      <c r="L197" s="2">
        <f>TREND(Calibration!$A$2:$A$4,Calibration!$D$2:$D$4,G197)</f>
        <v>556.75415041812403</v>
      </c>
    </row>
    <row r="198" spans="1:12" x14ac:dyDescent="0.25">
      <c r="A198">
        <v>979848</v>
      </c>
      <c r="B198">
        <v>14.81400013</v>
      </c>
      <c r="C198">
        <v>0.30399999</v>
      </c>
      <c r="D198">
        <v>34.709999080000003</v>
      </c>
      <c r="E198">
        <v>0.24934999999999999</v>
      </c>
      <c r="F198">
        <v>37.615001679999999</v>
      </c>
      <c r="G198">
        <v>0.75929999000000004</v>
      </c>
      <c r="H198">
        <v>30.684999470000001</v>
      </c>
      <c r="J198" s="2">
        <f>TREND(Calibration!$A$2:$A$4,Calibration!$B$2:$B$4,C198)</f>
        <v>320.69578805100582</v>
      </c>
      <c r="K198" s="2">
        <f>TREND(Calibration!$A$2:$A$4,Calibration!$C$2:$C$4,E198)</f>
        <v>430.26533162912415</v>
      </c>
      <c r="L198" s="2">
        <f>TREND(Calibration!$A$2:$A$4,Calibration!$D$2:$D$4,G198)</f>
        <v>551.01377017987932</v>
      </c>
    </row>
    <row r="199" spans="1:12" x14ac:dyDescent="0.25">
      <c r="A199">
        <v>984847</v>
      </c>
      <c r="B199">
        <v>14.817999840000001</v>
      </c>
      <c r="C199">
        <v>0.30761999000000001</v>
      </c>
      <c r="D199">
        <v>34.661998750000002</v>
      </c>
      <c r="E199">
        <v>0.24934999999999999</v>
      </c>
      <c r="F199">
        <v>37.665000919999997</v>
      </c>
      <c r="G199">
        <v>0.77060002000000005</v>
      </c>
      <c r="H199">
        <v>30.643999099999998</v>
      </c>
      <c r="J199" s="2">
        <f>TREND(Calibration!$A$2:$A$4,Calibration!$B$2:$B$4,C199)</f>
        <v>336.70525499744758</v>
      </c>
      <c r="K199" s="2">
        <f>TREND(Calibration!$A$2:$A$4,Calibration!$C$2:$C$4,E199)</f>
        <v>430.26533162912415</v>
      </c>
      <c r="L199" s="2">
        <f>TREND(Calibration!$A$2:$A$4,Calibration!$D$2:$D$4,G199)</f>
        <v>559.02193667085623</v>
      </c>
    </row>
    <row r="200" spans="1:12" x14ac:dyDescent="0.25">
      <c r="A200">
        <v>989847</v>
      </c>
      <c r="B200">
        <v>14.833999629999999</v>
      </c>
      <c r="C200">
        <v>0.30579001</v>
      </c>
      <c r="D200">
        <v>34.691001890000003</v>
      </c>
      <c r="E200">
        <v>0.24934999999999999</v>
      </c>
      <c r="F200">
        <v>37.637001040000001</v>
      </c>
      <c r="G200">
        <v>0.76520001999999998</v>
      </c>
      <c r="H200">
        <v>30.676000599999998</v>
      </c>
      <c r="J200" s="2">
        <f>TREND(Calibration!$A$2:$A$4,Calibration!$B$2:$B$4,C200)</f>
        <v>328.61215988069353</v>
      </c>
      <c r="K200" s="2">
        <f>TREND(Calibration!$A$2:$A$4,Calibration!$C$2:$C$4,E200)</f>
        <v>430.26533162912415</v>
      </c>
      <c r="L200" s="2">
        <f>TREND(Calibration!$A$2:$A$4,Calibration!$D$2:$D$4,G200)</f>
        <v>555.19503541030417</v>
      </c>
    </row>
    <row r="201" spans="1:12" x14ac:dyDescent="0.25">
      <c r="A201">
        <v>994956</v>
      </c>
      <c r="B201">
        <v>14.88399982</v>
      </c>
      <c r="C201">
        <v>0.31497999999999998</v>
      </c>
      <c r="D201">
        <v>34.728000639999998</v>
      </c>
      <c r="E201">
        <v>0.24934999999999999</v>
      </c>
      <c r="F201">
        <v>37.638999939999998</v>
      </c>
      <c r="G201">
        <v>0.75279998999999997</v>
      </c>
      <c r="H201">
        <v>30.568000789999999</v>
      </c>
      <c r="J201" s="2">
        <f>TREND(Calibration!$A$2:$A$4,Calibration!$B$2:$B$4,C201)</f>
        <v>369.25493367713807</v>
      </c>
      <c r="K201" s="2">
        <f>TREND(Calibration!$A$2:$A$4,Calibration!$C$2:$C$4,E201)</f>
        <v>430.26533162912415</v>
      </c>
      <c r="L201" s="2">
        <f>TREND(Calibration!$A$2:$A$4,Calibration!$D$2:$D$4,G201)</f>
        <v>546.40731495884438</v>
      </c>
    </row>
    <row r="202" spans="1:12" x14ac:dyDescent="0.25">
      <c r="A202">
        <v>999964</v>
      </c>
      <c r="B202">
        <v>14.9659996</v>
      </c>
      <c r="C202">
        <v>0.30941001000000001</v>
      </c>
      <c r="D202">
        <v>34.671001429999997</v>
      </c>
      <c r="E202">
        <v>0.24891999000000001</v>
      </c>
      <c r="F202">
        <v>37.598999020000001</v>
      </c>
      <c r="G202">
        <v>0.76039999999999996</v>
      </c>
      <c r="H202">
        <v>30.64100075</v>
      </c>
      <c r="J202" s="2">
        <f>TREND(Calibration!$A$2:$A$4,Calibration!$B$2:$B$4,C202)</f>
        <v>344.62162682713529</v>
      </c>
      <c r="K202" s="2">
        <f>TREND(Calibration!$A$2:$A$4,Calibration!$C$2:$C$4,E202)</f>
        <v>426.9084054379623</v>
      </c>
      <c r="L202" s="2">
        <f>TREND(Calibration!$A$2:$A$4,Calibration!$D$2:$D$4,G202)</f>
        <v>551.79333122721619</v>
      </c>
    </row>
    <row r="203" spans="1:12" x14ac:dyDescent="0.25">
      <c r="A203">
        <v>1004847</v>
      </c>
      <c r="B203">
        <v>15.01599979</v>
      </c>
      <c r="C203">
        <v>0.30925000000000002</v>
      </c>
      <c r="D203">
        <v>34.70500183</v>
      </c>
      <c r="E203">
        <v>0.24898000000000001</v>
      </c>
      <c r="F203">
        <v>37.631999970000003</v>
      </c>
      <c r="G203">
        <v>0.75660002000000004</v>
      </c>
      <c r="H203">
        <v>30.652000430000001</v>
      </c>
      <c r="J203" s="2">
        <f>TREND(Calibration!$A$2:$A$4,Calibration!$B$2:$B$4,C203)</f>
        <v>343.91398185307457</v>
      </c>
      <c r="K203" s="2">
        <f>TREND(Calibration!$A$2:$A$4,Calibration!$C$2:$C$4,E203)</f>
        <v>427.37688091697805</v>
      </c>
      <c r="L203" s="2">
        <f>TREND(Calibration!$A$2:$A$4,Calibration!$D$2:$D$4,G203)</f>
        <v>549.10034081016579</v>
      </c>
    </row>
    <row r="204" spans="1:12" x14ac:dyDescent="0.25">
      <c r="A204">
        <v>1009847</v>
      </c>
      <c r="B204">
        <v>15.022000309999999</v>
      </c>
      <c r="C204">
        <v>0.30741000000000002</v>
      </c>
      <c r="D204">
        <v>34.70500183</v>
      </c>
      <c r="E204">
        <v>0.24934999999999999</v>
      </c>
      <c r="F204">
        <v>37.646999360000002</v>
      </c>
      <c r="G204">
        <v>0.75770002999999997</v>
      </c>
      <c r="H204">
        <v>30.680999759999999</v>
      </c>
      <c r="J204" s="2">
        <f>TREND(Calibration!$A$2:$A$4,Calibration!$B$2:$B$4,C204)</f>
        <v>335.77657323941344</v>
      </c>
      <c r="K204" s="2">
        <f>TREND(Calibration!$A$2:$A$4,Calibration!$C$2:$C$4,E204)</f>
        <v>430.26533162912415</v>
      </c>
      <c r="L204" s="2">
        <f>TREND(Calibration!$A$2:$A$4,Calibration!$D$2:$D$4,G204)</f>
        <v>549.87990185750277</v>
      </c>
    </row>
    <row r="205" spans="1:12" x14ac:dyDescent="0.25">
      <c r="A205">
        <v>1014847</v>
      </c>
      <c r="B205">
        <v>14.98799992</v>
      </c>
      <c r="C205">
        <v>0.30530000000000002</v>
      </c>
      <c r="D205">
        <v>34.673999790000003</v>
      </c>
      <c r="E205">
        <v>0.24940999999999999</v>
      </c>
      <c r="F205">
        <v>37.67599869</v>
      </c>
      <c r="G205">
        <v>0.76899998999999997</v>
      </c>
      <c r="H205">
        <v>30.684999470000001</v>
      </c>
      <c r="J205" s="2">
        <f>TREND(Calibration!$A$2:$A$4,Calibration!$B$2:$B$4,C205)</f>
        <v>326.44508836179148</v>
      </c>
      <c r="K205" s="2">
        <f>TREND(Calibration!$A$2:$A$4,Calibration!$C$2:$C$4,E205)</f>
        <v>430.73372904190478</v>
      </c>
      <c r="L205" s="2">
        <f>TREND(Calibration!$A$2:$A$4,Calibration!$D$2:$D$4,G205)</f>
        <v>557.88801874050034</v>
      </c>
    </row>
    <row r="206" spans="1:12" x14ac:dyDescent="0.25">
      <c r="A206">
        <v>1019847</v>
      </c>
      <c r="B206">
        <v>14.88099957</v>
      </c>
      <c r="C206">
        <v>0.30491998999999997</v>
      </c>
      <c r="D206">
        <v>34.701000209999997</v>
      </c>
      <c r="E206">
        <v>0.24934999999999999</v>
      </c>
      <c r="F206">
        <v>37.644001009999997</v>
      </c>
      <c r="G206">
        <v>0.75880002999999996</v>
      </c>
      <c r="H206">
        <v>30.697000500000001</v>
      </c>
      <c r="J206" s="2">
        <f>TREND(Calibration!$A$2:$A$4,Calibration!$B$2:$B$4,C206)</f>
        <v>324.76449235783616</v>
      </c>
      <c r="K206" s="2">
        <f>TREND(Calibration!$A$2:$A$4,Calibration!$C$2:$C$4,E206)</f>
        <v>430.26533162912415</v>
      </c>
      <c r="L206" s="2">
        <f>TREND(Calibration!$A$2:$A$4,Calibration!$D$2:$D$4,G206)</f>
        <v>550.65945581798553</v>
      </c>
    </row>
    <row r="207" spans="1:12" x14ac:dyDescent="0.25">
      <c r="A207">
        <v>1024847</v>
      </c>
      <c r="B207">
        <v>14.75599957</v>
      </c>
      <c r="C207">
        <v>0.30426999999999998</v>
      </c>
      <c r="D207">
        <v>34.678001399999999</v>
      </c>
      <c r="E207">
        <v>0.24934999999999999</v>
      </c>
      <c r="F207">
        <v>37.64599991</v>
      </c>
      <c r="G207">
        <v>0.75550002000000005</v>
      </c>
      <c r="H207">
        <v>30.673000340000002</v>
      </c>
      <c r="J207" s="2">
        <f>TREND(Calibration!$A$2:$A$4,Calibration!$B$2:$B$4,C207)</f>
        <v>321.88990854001372</v>
      </c>
      <c r="K207" s="2">
        <f>TREND(Calibration!$A$2:$A$4,Calibration!$C$2:$C$4,E207)</f>
        <v>430.26533162912415</v>
      </c>
      <c r="L207" s="2">
        <f>TREND(Calibration!$A$2:$A$4,Calibration!$D$2:$D$4,G207)</f>
        <v>548.32078684968303</v>
      </c>
    </row>
    <row r="208" spans="1:12" x14ac:dyDescent="0.25">
      <c r="A208">
        <v>1029847</v>
      </c>
      <c r="B208">
        <v>14.70400047</v>
      </c>
      <c r="C208">
        <v>0.30454001000000003</v>
      </c>
      <c r="D208">
        <v>34.721000670000002</v>
      </c>
      <c r="E208">
        <v>0.24934999999999999</v>
      </c>
      <c r="F208">
        <v>37.651000979999999</v>
      </c>
      <c r="G208">
        <v>0.76090002000000001</v>
      </c>
      <c r="H208">
        <v>30.709999079999999</v>
      </c>
      <c r="J208" s="2">
        <f>TREND(Calibration!$A$2:$A$4,Calibration!$B$2:$B$4,C208)</f>
        <v>323.08402902902185</v>
      </c>
      <c r="K208" s="2">
        <f>TREND(Calibration!$A$2:$A$4,Calibration!$C$2:$C$4,E208)</f>
        <v>430.26533162912415</v>
      </c>
      <c r="L208" s="2">
        <f>TREND(Calibration!$A$2:$A$4,Calibration!$D$2:$D$4,G208)</f>
        <v>552.14768811023498</v>
      </c>
    </row>
    <row r="209" spans="1:12" x14ac:dyDescent="0.25">
      <c r="A209">
        <v>1034847</v>
      </c>
      <c r="B209">
        <v>14.661999700000001</v>
      </c>
      <c r="C209">
        <v>0.30480998999999998</v>
      </c>
      <c r="D209">
        <v>34.673000340000002</v>
      </c>
      <c r="E209">
        <v>0.24934999999999999</v>
      </c>
      <c r="F209">
        <v>37.616001130000001</v>
      </c>
      <c r="G209">
        <v>0.75440001000000001</v>
      </c>
      <c r="H209">
        <v>30.67399979</v>
      </c>
      <c r="J209" s="2">
        <f>TREND(Calibration!$A$2:$A$4,Calibration!$B$2:$B$4,C209)</f>
        <v>324.27801684288897</v>
      </c>
      <c r="K209" s="2">
        <f>TREND(Calibration!$A$2:$A$4,Calibration!$C$2:$C$4,E209)</f>
        <v>430.26533162912415</v>
      </c>
      <c r="L209" s="2">
        <f>TREND(Calibration!$A$2:$A$4,Calibration!$D$2:$D$4,G209)</f>
        <v>547.54122580234593</v>
      </c>
    </row>
    <row r="210" spans="1:12" x14ac:dyDescent="0.25">
      <c r="A210">
        <v>1039935</v>
      </c>
      <c r="B210">
        <v>14.68500042</v>
      </c>
      <c r="C210">
        <v>0.30340999000000002</v>
      </c>
      <c r="D210">
        <v>34.683998109999997</v>
      </c>
      <c r="E210">
        <v>0.24929999999999999</v>
      </c>
      <c r="F210">
        <v>37.650001529999997</v>
      </c>
      <c r="G210">
        <v>0.75230001999999996</v>
      </c>
      <c r="H210">
        <v>30.586000439999999</v>
      </c>
      <c r="J210" s="2">
        <f>TREND(Calibration!$A$2:$A$4,Calibration!$B$2:$B$4,C210)</f>
        <v>318.08651028901681</v>
      </c>
      <c r="K210" s="2">
        <f>TREND(Calibration!$A$2:$A$4,Calibration!$C$2:$C$4,E210)</f>
        <v>429.87500045180718</v>
      </c>
      <c r="L210" s="2">
        <f>TREND(Calibration!$A$2:$A$4,Calibration!$D$2:$D$4,G210)</f>
        <v>546.0529935100966</v>
      </c>
    </row>
    <row r="211" spans="1:12" x14ac:dyDescent="0.25">
      <c r="A211">
        <v>1044901</v>
      </c>
      <c r="B211">
        <v>14.75</v>
      </c>
      <c r="C211">
        <v>0.30843999999999999</v>
      </c>
      <c r="D211">
        <v>34.749000549999998</v>
      </c>
      <c r="E211">
        <v>0.24934999999999999</v>
      </c>
      <c r="F211">
        <v>37.64599991</v>
      </c>
      <c r="G211">
        <v>0.75819999000000005</v>
      </c>
      <c r="H211">
        <v>30.594999309999999</v>
      </c>
      <c r="J211" s="2">
        <f>TREND(Calibration!$A$2:$A$4,Calibration!$B$2:$B$4,C211)</f>
        <v>340.33175306119097</v>
      </c>
      <c r="K211" s="2">
        <f>TREND(Calibration!$A$2:$A$4,Calibration!$C$2:$C$4,E211)</f>
        <v>430.26533162912415</v>
      </c>
      <c r="L211" s="2">
        <f>TREND(Calibration!$A$2:$A$4,Calibration!$D$2:$D$4,G211)</f>
        <v>550.23421621939644</v>
      </c>
    </row>
    <row r="212" spans="1:12" x14ac:dyDescent="0.25">
      <c r="A212">
        <v>1049847</v>
      </c>
      <c r="B212">
        <v>14.821000099999999</v>
      </c>
      <c r="C212">
        <v>0.30568001</v>
      </c>
      <c r="D212">
        <v>34.7140007</v>
      </c>
      <c r="E212">
        <v>0.24934999999999999</v>
      </c>
      <c r="F212">
        <v>37.581001280000002</v>
      </c>
      <c r="G212">
        <v>0.75230001999999996</v>
      </c>
      <c r="H212">
        <v>30.568000789999999</v>
      </c>
      <c r="J212" s="2">
        <f>TREND(Calibration!$A$2:$A$4,Calibration!$B$2:$B$4,C212)</f>
        <v>328.12568436574634</v>
      </c>
      <c r="K212" s="2">
        <f>TREND(Calibration!$A$2:$A$4,Calibration!$C$2:$C$4,E212)</f>
        <v>430.26533162912415</v>
      </c>
      <c r="L212" s="2">
        <f>TREND(Calibration!$A$2:$A$4,Calibration!$D$2:$D$4,G212)</f>
        <v>546.0529935100966</v>
      </c>
    </row>
    <row r="213" spans="1:12" x14ac:dyDescent="0.25">
      <c r="A213">
        <v>1054847</v>
      </c>
      <c r="B213">
        <v>14.93500042</v>
      </c>
      <c r="C213">
        <v>0.30448999999999998</v>
      </c>
      <c r="D213">
        <v>34.698001859999998</v>
      </c>
      <c r="E213">
        <v>0.24934999999999999</v>
      </c>
      <c r="F213">
        <v>37.619998930000001</v>
      </c>
      <c r="G213">
        <v>0.75440001000000001</v>
      </c>
      <c r="H213">
        <v>30.562000269999999</v>
      </c>
      <c r="J213" s="2">
        <f>TREND(Calibration!$A$2:$A$4,Calibration!$B$2:$B$4,C213)</f>
        <v>322.86285956990787</v>
      </c>
      <c r="K213" s="2">
        <f>TREND(Calibration!$A$2:$A$4,Calibration!$C$2:$C$4,E213)</f>
        <v>430.26533162912415</v>
      </c>
      <c r="L213" s="2">
        <f>TREND(Calibration!$A$2:$A$4,Calibration!$D$2:$D$4,G213)</f>
        <v>547.54122580234593</v>
      </c>
    </row>
    <row r="214" spans="1:12" x14ac:dyDescent="0.25">
      <c r="A214">
        <v>1059946</v>
      </c>
      <c r="B214">
        <v>14.97999954</v>
      </c>
      <c r="C214">
        <v>0.30508000000000002</v>
      </c>
      <c r="D214">
        <v>34.708000179999999</v>
      </c>
      <c r="E214">
        <v>0.24934999999999999</v>
      </c>
      <c r="F214">
        <v>37.623001100000003</v>
      </c>
      <c r="G214">
        <v>0.76149999999999995</v>
      </c>
      <c r="H214">
        <v>30.565000529999999</v>
      </c>
      <c r="J214" s="2">
        <f>TREND(Calibration!$A$2:$A$4,Calibration!$B$2:$B$4,C214)</f>
        <v>325.4721373318971</v>
      </c>
      <c r="K214" s="2">
        <f>TREND(Calibration!$A$2:$A$4,Calibration!$C$2:$C$4,E214)</f>
        <v>430.26533162912415</v>
      </c>
      <c r="L214" s="2">
        <f>TREND(Calibration!$A$2:$A$4,Calibration!$D$2:$D$4,G214)</f>
        <v>552.57288518769906</v>
      </c>
    </row>
    <row r="215" spans="1:12" x14ac:dyDescent="0.25">
      <c r="A215">
        <v>1064848</v>
      </c>
      <c r="B215">
        <v>14.93500042</v>
      </c>
      <c r="C215">
        <v>0.30379</v>
      </c>
      <c r="D215">
        <v>34.680000309999997</v>
      </c>
      <c r="E215">
        <v>0.24934999999999999</v>
      </c>
      <c r="F215">
        <v>37.627998349999999</v>
      </c>
      <c r="G215">
        <v>0.76959997000000002</v>
      </c>
      <c r="H215">
        <v>30.51600075</v>
      </c>
      <c r="J215" s="2">
        <f>TREND(Calibration!$A$2:$A$4,Calibration!$B$2:$B$4,C215)</f>
        <v>319.7671062929719</v>
      </c>
      <c r="K215" s="2">
        <f>TREND(Calibration!$A$2:$A$4,Calibration!$C$2:$C$4,E215)</f>
        <v>430.26533162912415</v>
      </c>
      <c r="L215" s="2">
        <f>TREND(Calibration!$A$2:$A$4,Calibration!$D$2:$D$4,G215)</f>
        <v>558.31321581796453</v>
      </c>
    </row>
    <row r="216" spans="1:12" x14ac:dyDescent="0.25">
      <c r="A216">
        <v>1069847</v>
      </c>
      <c r="B216">
        <v>14.876000400000001</v>
      </c>
      <c r="C216">
        <v>0.30351999000000002</v>
      </c>
      <c r="D216">
        <v>34.736999509999997</v>
      </c>
      <c r="E216">
        <v>0.24934999999999999</v>
      </c>
      <c r="F216">
        <v>37.581001280000002</v>
      </c>
      <c r="G216">
        <v>0.76470000000000005</v>
      </c>
      <c r="H216">
        <v>30.520000459999999</v>
      </c>
      <c r="J216" s="2">
        <f>TREND(Calibration!$A$2:$A$4,Calibration!$B$2:$B$4,C216)</f>
        <v>318.572985803964</v>
      </c>
      <c r="K216" s="2">
        <f>TREND(Calibration!$A$2:$A$4,Calibration!$C$2:$C$4,E216)</f>
        <v>430.26533162912415</v>
      </c>
      <c r="L216" s="2">
        <f>TREND(Calibration!$A$2:$A$4,Calibration!$D$2:$D$4,G216)</f>
        <v>554.84067852728549</v>
      </c>
    </row>
    <row r="217" spans="1:12" x14ac:dyDescent="0.25">
      <c r="A217">
        <v>1074977</v>
      </c>
      <c r="B217">
        <v>14.795000079999999</v>
      </c>
      <c r="C217">
        <v>0.30864998999999999</v>
      </c>
      <c r="D217">
        <v>34.749000549999998</v>
      </c>
      <c r="E217">
        <v>0.24934999999999999</v>
      </c>
      <c r="F217">
        <v>37.602001190000003</v>
      </c>
      <c r="G217">
        <v>0.76359999000000001</v>
      </c>
      <c r="H217">
        <v>30.556999210000001</v>
      </c>
      <c r="J217" s="2">
        <f>TREND(Calibration!$A$2:$A$4,Calibration!$B$2:$B$4,C217)</f>
        <v>341.26043481922511</v>
      </c>
      <c r="K217" s="2">
        <f>TREND(Calibration!$A$2:$A$4,Calibration!$C$2:$C$4,E217)</f>
        <v>430.26533162912415</v>
      </c>
      <c r="L217" s="2">
        <f>TREND(Calibration!$A$2:$A$4,Calibration!$D$2:$D$4,G217)</f>
        <v>554.06111747994839</v>
      </c>
    </row>
    <row r="218" spans="1:12" x14ac:dyDescent="0.25">
      <c r="A218">
        <v>1079847</v>
      </c>
      <c r="B218">
        <v>14.71700001</v>
      </c>
      <c r="C218">
        <v>0.30318999000000002</v>
      </c>
      <c r="D218">
        <v>34.761001589999999</v>
      </c>
      <c r="E218">
        <v>0.24940999999999999</v>
      </c>
      <c r="F218">
        <v>37.626998899999997</v>
      </c>
      <c r="G218">
        <v>0.7712</v>
      </c>
      <c r="H218">
        <v>30.506000520000001</v>
      </c>
      <c r="J218" s="2">
        <f>TREND(Calibration!$A$2:$A$4,Calibration!$B$2:$B$4,C218)</f>
        <v>317.11355925912267</v>
      </c>
      <c r="K218" s="2">
        <f>TREND(Calibration!$A$2:$A$4,Calibration!$C$2:$C$4,E218)</f>
        <v>430.73372904190478</v>
      </c>
      <c r="L218" s="2">
        <f>TREND(Calibration!$A$2:$A$4,Calibration!$D$2:$D$4,G218)</f>
        <v>559.4471337483202</v>
      </c>
    </row>
    <row r="219" spans="1:12" x14ac:dyDescent="0.25">
      <c r="A219">
        <v>1084944</v>
      </c>
      <c r="B219">
        <v>14.67199993</v>
      </c>
      <c r="C219">
        <v>0.30810999999999999</v>
      </c>
      <c r="D219">
        <v>34.703998570000003</v>
      </c>
      <c r="E219">
        <v>0.24929999999999999</v>
      </c>
      <c r="F219">
        <v>37.655998230000002</v>
      </c>
      <c r="G219">
        <v>0.77439999999999998</v>
      </c>
      <c r="H219">
        <v>30.556999210000001</v>
      </c>
      <c r="J219" s="2">
        <f>TREND(Calibration!$A$2:$A$4,Calibration!$B$2:$B$4,C219)</f>
        <v>338.87232651634963</v>
      </c>
      <c r="K219" s="2">
        <f>TREND(Calibration!$A$2:$A$4,Calibration!$C$2:$C$4,E219)</f>
        <v>429.87500045180718</v>
      </c>
      <c r="L219" s="2">
        <f>TREND(Calibration!$A$2:$A$4,Calibration!$D$2:$D$4,G219)</f>
        <v>561.71492708790663</v>
      </c>
    </row>
    <row r="220" spans="1:12" x14ac:dyDescent="0.25">
      <c r="A220">
        <v>1089847</v>
      </c>
      <c r="B220">
        <v>14.63899994</v>
      </c>
      <c r="C220">
        <v>0.30388999</v>
      </c>
      <c r="D220">
        <v>34.691001890000003</v>
      </c>
      <c r="E220">
        <v>0.24968000000000001</v>
      </c>
      <c r="F220">
        <v>37.650001529999997</v>
      </c>
      <c r="G220">
        <v>0.76899998999999997</v>
      </c>
      <c r="H220">
        <v>30.524999619999999</v>
      </c>
      <c r="J220" s="2">
        <f>TREND(Calibration!$A$2:$A$4,Calibration!$B$2:$B$4,C220)</f>
        <v>320.20931253605863</v>
      </c>
      <c r="K220" s="2">
        <f>TREND(Calibration!$A$2:$A$4,Calibration!$C$2:$C$4,E220)</f>
        <v>432.84151739941694</v>
      </c>
      <c r="L220" s="2">
        <f>TREND(Calibration!$A$2:$A$4,Calibration!$D$2:$D$4,G220)</f>
        <v>557.88801874050034</v>
      </c>
    </row>
    <row r="221" spans="1:12" x14ac:dyDescent="0.25">
      <c r="A221">
        <v>1094847</v>
      </c>
      <c r="B221">
        <v>14.630000109999999</v>
      </c>
      <c r="C221">
        <v>0.30237999999999998</v>
      </c>
      <c r="D221">
        <v>34.703998570000003</v>
      </c>
      <c r="E221">
        <v>0.24962001</v>
      </c>
      <c r="F221">
        <v>37.618000029999997</v>
      </c>
      <c r="G221">
        <v>0.77170002000000004</v>
      </c>
      <c r="H221">
        <v>30.521999359999999</v>
      </c>
      <c r="J221" s="2">
        <f>TREND(Calibration!$A$2:$A$4,Calibration!$B$2:$B$4,C221)</f>
        <v>313.53137469228591</v>
      </c>
      <c r="K221" s="2">
        <f>TREND(Calibration!$A$2:$A$4,Calibration!$C$2:$C$4,E221)</f>
        <v>432.37319805287189</v>
      </c>
      <c r="L221" s="2">
        <f>TREND(Calibration!$A$2:$A$4,Calibration!$D$2:$D$4,G221)</f>
        <v>559.80149063133899</v>
      </c>
    </row>
    <row r="222" spans="1:12" x14ac:dyDescent="0.25">
      <c r="A222">
        <v>1099847</v>
      </c>
      <c r="B222">
        <v>14.68799973</v>
      </c>
      <c r="C222">
        <v>0.29280999000000002</v>
      </c>
      <c r="D222">
        <v>34.681999210000001</v>
      </c>
      <c r="E222">
        <v>0.24968000000000001</v>
      </c>
      <c r="F222">
        <v>37.619998930000001</v>
      </c>
      <c r="G222">
        <v>0.77439999999999998</v>
      </c>
      <c r="H222">
        <v>30.506999969999999</v>
      </c>
      <c r="J222" s="2">
        <f>TREND(Calibration!$A$2:$A$4,Calibration!$B$2:$B$4,C222)</f>
        <v>271.20796066683965</v>
      </c>
      <c r="K222" s="2">
        <f>TREND(Calibration!$A$2:$A$4,Calibration!$C$2:$C$4,E222)</f>
        <v>432.84151739941694</v>
      </c>
      <c r="L222" s="2">
        <f>TREND(Calibration!$A$2:$A$4,Calibration!$D$2:$D$4,G222)</f>
        <v>561.71492708790663</v>
      </c>
    </row>
    <row r="223" spans="1:12" x14ac:dyDescent="0.25">
      <c r="A223">
        <v>1104848</v>
      </c>
      <c r="B223">
        <v>14.80200005</v>
      </c>
      <c r="C223">
        <v>0.30026998999999999</v>
      </c>
      <c r="D223">
        <v>34.650001529999997</v>
      </c>
      <c r="E223">
        <v>0.24973001</v>
      </c>
      <c r="F223">
        <v>37.629001619999997</v>
      </c>
      <c r="G223">
        <v>0.77329999000000005</v>
      </c>
      <c r="H223">
        <v>30.48200035</v>
      </c>
      <c r="J223" s="2">
        <f>TREND(Calibration!$A$2:$A$4,Calibration!$B$2:$B$4,C223)</f>
        <v>304.1998455896171</v>
      </c>
      <c r="K223" s="2">
        <f>TREND(Calibration!$A$2:$A$4,Calibration!$C$2:$C$4,E223)</f>
        <v>433.23192664296948</v>
      </c>
      <c r="L223" s="2">
        <f>TREND(Calibration!$A$2:$A$4,Calibration!$D$2:$D$4,G223)</f>
        <v>560.93536604056965</v>
      </c>
    </row>
    <row r="224" spans="1:12" x14ac:dyDescent="0.25">
      <c r="A224">
        <v>1110002</v>
      </c>
      <c r="B224">
        <v>14.911999700000001</v>
      </c>
      <c r="C224">
        <v>0.30362001</v>
      </c>
      <c r="D224">
        <v>34.668998719999998</v>
      </c>
      <c r="E224">
        <v>0.24962001</v>
      </c>
      <c r="F224">
        <v>37.629001619999997</v>
      </c>
      <c r="G224">
        <v>0.78039997999999999</v>
      </c>
      <c r="H224">
        <v>30.572000500000001</v>
      </c>
      <c r="J224" s="2">
        <f>TREND(Calibration!$A$2:$A$4,Calibration!$B$2:$B$4,C224)</f>
        <v>319.01532472219128</v>
      </c>
      <c r="K224" s="2">
        <f>TREND(Calibration!$A$2:$A$4,Calibration!$C$2:$C$4,E224)</f>
        <v>432.37319805287189</v>
      </c>
      <c r="L224" s="2">
        <f>TREND(Calibration!$A$2:$A$4,Calibration!$D$2:$D$4,G224)</f>
        <v>565.96702542592266</v>
      </c>
    </row>
    <row r="225" spans="1:12" x14ac:dyDescent="0.25">
      <c r="A225">
        <v>1114929</v>
      </c>
      <c r="B225">
        <v>14.958000180000001</v>
      </c>
      <c r="C225">
        <v>0.31102999999999997</v>
      </c>
      <c r="D225">
        <v>34.6570015</v>
      </c>
      <c r="E225">
        <v>0.24956999999999999</v>
      </c>
      <c r="F225">
        <v>37.66999817</v>
      </c>
      <c r="G225">
        <v>0.78740001000000004</v>
      </c>
      <c r="H225">
        <v>30.60700035</v>
      </c>
      <c r="J225" s="2">
        <f>TREND(Calibration!$A$2:$A$4,Calibration!$B$2:$B$4,C225)</f>
        <v>351.78604018585497</v>
      </c>
      <c r="K225" s="2">
        <f>TREND(Calibration!$A$2:$A$4,Calibration!$C$2:$C$4,E225)</f>
        <v>431.98278880931935</v>
      </c>
      <c r="L225" s="2">
        <f>TREND(Calibration!$A$2:$A$4,Calibration!$D$2:$D$4,G225)</f>
        <v>570.9278446168305</v>
      </c>
    </row>
    <row r="226" spans="1:12" x14ac:dyDescent="0.25">
      <c r="A226">
        <v>1119855</v>
      </c>
      <c r="B226">
        <v>14.944000239999999</v>
      </c>
      <c r="C226">
        <v>0.30626999999999999</v>
      </c>
      <c r="D226">
        <v>34.648998259999999</v>
      </c>
      <c r="E226">
        <v>0.24962001</v>
      </c>
      <c r="F226">
        <v>37.637001040000001</v>
      </c>
      <c r="G226">
        <v>0.78310000999999996</v>
      </c>
      <c r="H226">
        <v>30.634000780000001</v>
      </c>
      <c r="J226" s="2">
        <f>TREND(Calibration!$A$2:$A$4,Calibration!$B$2:$B$4,C226)</f>
        <v>330.73491790268872</v>
      </c>
      <c r="K226" s="2">
        <f>TREND(Calibration!$A$2:$A$4,Calibration!$C$2:$C$4,E226)</f>
        <v>432.37319805287189</v>
      </c>
      <c r="L226" s="2">
        <f>TREND(Calibration!$A$2:$A$4,Calibration!$D$2:$D$4,G226)</f>
        <v>567.88049731676119</v>
      </c>
    </row>
    <row r="227" spans="1:12" x14ac:dyDescent="0.25">
      <c r="A227">
        <v>1124847</v>
      </c>
      <c r="B227">
        <v>14.8920002</v>
      </c>
      <c r="C227">
        <v>0.30399999</v>
      </c>
      <c r="D227">
        <v>34.655998230000002</v>
      </c>
      <c r="E227">
        <v>0.24956999999999999</v>
      </c>
      <c r="F227">
        <v>37.683998109999997</v>
      </c>
      <c r="G227">
        <v>0.78410000000000002</v>
      </c>
      <c r="H227">
        <v>30.634000780000001</v>
      </c>
      <c r="J227" s="2">
        <f>TREND(Calibration!$A$2:$A$4,Calibration!$B$2:$B$4,C227)</f>
        <v>320.69578805100582</v>
      </c>
      <c r="K227" s="2">
        <f>TREND(Calibration!$A$2:$A$4,Calibration!$C$2:$C$4,E227)</f>
        <v>431.98278880931935</v>
      </c>
      <c r="L227" s="2">
        <f>TREND(Calibration!$A$2:$A$4,Calibration!$D$2:$D$4,G227)</f>
        <v>568.58917564852777</v>
      </c>
    </row>
    <row r="228" spans="1:12" x14ac:dyDescent="0.25">
      <c r="A228">
        <v>1129847</v>
      </c>
      <c r="B228">
        <v>14.795000079999999</v>
      </c>
      <c r="C228">
        <v>0.30487001000000002</v>
      </c>
      <c r="D228">
        <v>34.709999080000003</v>
      </c>
      <c r="E228">
        <v>0.24962001</v>
      </c>
      <c r="F228">
        <v>37.652999880000003</v>
      </c>
      <c r="G228">
        <v>0.77770001</v>
      </c>
      <c r="H228">
        <v>30.556999210000001</v>
      </c>
      <c r="J228" s="2">
        <f>TREND(Calibration!$A$2:$A$4,Calibration!$B$2:$B$4,C228)</f>
        <v>324.54345557386318</v>
      </c>
      <c r="K228" s="2">
        <f>TREND(Calibration!$A$2:$A$4,Calibration!$C$2:$C$4,E228)</f>
        <v>432.37319805287189</v>
      </c>
      <c r="L228" s="2">
        <f>TREND(Calibration!$A$2:$A$4,Calibration!$D$2:$D$4,G228)</f>
        <v>564.05359605620924</v>
      </c>
    </row>
    <row r="229" spans="1:12" x14ac:dyDescent="0.25">
      <c r="A229">
        <v>1134847</v>
      </c>
      <c r="B229">
        <v>14.73200035</v>
      </c>
      <c r="C229">
        <v>0.30583999000000001</v>
      </c>
      <c r="D229">
        <v>34.694999690000003</v>
      </c>
      <c r="E229">
        <v>0.24962001</v>
      </c>
      <c r="F229">
        <v>37.631000520000001</v>
      </c>
      <c r="G229">
        <v>0.77499998000000003</v>
      </c>
      <c r="H229">
        <v>30.555999759999999</v>
      </c>
      <c r="J229" s="2">
        <f>TREND(Calibration!$A$2:$A$4,Calibration!$B$2:$B$4,C229)</f>
        <v>328.83319666466673</v>
      </c>
      <c r="K229" s="2">
        <f>TREND(Calibration!$A$2:$A$4,Calibration!$C$2:$C$4,E229)</f>
        <v>432.37319805287189</v>
      </c>
      <c r="L229" s="2">
        <f>TREND(Calibration!$A$2:$A$4,Calibration!$D$2:$D$4,G229)</f>
        <v>562.14012416537071</v>
      </c>
    </row>
    <row r="230" spans="1:12" x14ac:dyDescent="0.25">
      <c r="A230">
        <v>1139847</v>
      </c>
      <c r="B230">
        <v>14.727999690000001</v>
      </c>
      <c r="C230">
        <v>0.30557001</v>
      </c>
      <c r="D230">
        <v>34.67200089</v>
      </c>
      <c r="E230">
        <v>0.24968000000000001</v>
      </c>
      <c r="F230">
        <v>37.679000850000001</v>
      </c>
      <c r="G230">
        <v>0.78740001000000004</v>
      </c>
      <c r="H230">
        <v>30.614000319999999</v>
      </c>
      <c r="J230" s="2">
        <f>TREND(Calibration!$A$2:$A$4,Calibration!$B$2:$B$4,C230)</f>
        <v>327.63920885079938</v>
      </c>
      <c r="K230" s="2">
        <f>TREND(Calibration!$A$2:$A$4,Calibration!$C$2:$C$4,E230)</f>
        <v>432.84151739941694</v>
      </c>
      <c r="L230" s="2">
        <f>TREND(Calibration!$A$2:$A$4,Calibration!$D$2:$D$4,G230)</f>
        <v>570.9278446168305</v>
      </c>
    </row>
    <row r="231" spans="1:12" x14ac:dyDescent="0.25">
      <c r="A231">
        <v>1144847</v>
      </c>
      <c r="B231">
        <v>14.67500019</v>
      </c>
      <c r="C231">
        <v>0.30746001000000001</v>
      </c>
      <c r="D231">
        <v>34.72000122</v>
      </c>
      <c r="E231">
        <v>0.24968000000000001</v>
      </c>
      <c r="F231">
        <v>37.63999939</v>
      </c>
      <c r="G231">
        <v>0.77499998000000003</v>
      </c>
      <c r="H231">
        <v>30.534999849999998</v>
      </c>
      <c r="J231" s="2">
        <f>TREND(Calibration!$A$2:$A$4,Calibration!$B$2:$B$4,C231)</f>
        <v>335.99774269852719</v>
      </c>
      <c r="K231" s="2">
        <f>TREND(Calibration!$A$2:$A$4,Calibration!$C$2:$C$4,E231)</f>
        <v>432.84151739941694</v>
      </c>
      <c r="L231" s="2">
        <f>TREND(Calibration!$A$2:$A$4,Calibration!$D$2:$D$4,G231)</f>
        <v>562.14012416537071</v>
      </c>
    </row>
    <row r="232" spans="1:12" x14ac:dyDescent="0.25">
      <c r="A232">
        <v>1150014</v>
      </c>
      <c r="B232">
        <v>14.64599991</v>
      </c>
      <c r="C232">
        <v>0.30426999999999998</v>
      </c>
      <c r="D232">
        <v>34.715999600000004</v>
      </c>
      <c r="E232">
        <v>0.24973001</v>
      </c>
      <c r="F232">
        <v>37.604999540000001</v>
      </c>
      <c r="G232">
        <v>0.77280002999999997</v>
      </c>
      <c r="H232">
        <v>30.51799965</v>
      </c>
      <c r="J232" s="2">
        <f>TREND(Calibration!$A$2:$A$4,Calibration!$B$2:$B$4,C232)</f>
        <v>321.88990854001372</v>
      </c>
      <c r="K232" s="2">
        <f>TREND(Calibration!$A$2:$A$4,Calibration!$C$2:$C$4,E232)</f>
        <v>433.23192664296948</v>
      </c>
      <c r="L232" s="2">
        <f>TREND(Calibration!$A$2:$A$4,Calibration!$D$2:$D$4,G232)</f>
        <v>560.58105167867598</v>
      </c>
    </row>
    <row r="233" spans="1:12" x14ac:dyDescent="0.25">
      <c r="A233">
        <v>1155109</v>
      </c>
      <c r="B233">
        <v>14.69799995</v>
      </c>
      <c r="C233">
        <v>0.30702998999999997</v>
      </c>
      <c r="D233">
        <v>34.678001399999999</v>
      </c>
      <c r="E233">
        <v>0.24962001</v>
      </c>
      <c r="F233">
        <v>37.620998380000003</v>
      </c>
      <c r="G233">
        <v>0.77659999999999996</v>
      </c>
      <c r="H233">
        <v>30.614999770000001</v>
      </c>
      <c r="J233" s="2">
        <f>TREND(Calibration!$A$2:$A$4,Calibration!$B$2:$B$4,C233)</f>
        <v>334.09597723545835</v>
      </c>
      <c r="K233" s="2">
        <f>TREND(Calibration!$A$2:$A$4,Calibration!$C$2:$C$4,E233)</f>
        <v>432.37319805287189</v>
      </c>
      <c r="L233" s="2">
        <f>TREND(Calibration!$A$2:$A$4,Calibration!$D$2:$D$4,G233)</f>
        <v>563.27403500887226</v>
      </c>
    </row>
    <row r="234" spans="1:12" x14ac:dyDescent="0.25">
      <c r="A234">
        <v>1159847</v>
      </c>
      <c r="B234">
        <v>14.70400047</v>
      </c>
      <c r="C234">
        <v>0.30783999000000001</v>
      </c>
      <c r="D234">
        <v>34.691001890000003</v>
      </c>
      <c r="E234">
        <v>0.24973001</v>
      </c>
      <c r="F234">
        <v>37.620998380000003</v>
      </c>
      <c r="G234">
        <v>0.77229999999999999</v>
      </c>
      <c r="H234">
        <v>30.601999280000001</v>
      </c>
      <c r="J234" s="2">
        <f>TREND(Calibration!$A$2:$A$4,Calibration!$B$2:$B$4,C234)</f>
        <v>337.67820602734173</v>
      </c>
      <c r="K234" s="2">
        <f>TREND(Calibration!$A$2:$A$4,Calibration!$C$2:$C$4,E234)</f>
        <v>433.23192664296948</v>
      </c>
      <c r="L234" s="2">
        <f>TREND(Calibration!$A$2:$A$4,Calibration!$D$2:$D$4,G234)</f>
        <v>560.22668770880307</v>
      </c>
    </row>
    <row r="235" spans="1:12" x14ac:dyDescent="0.25">
      <c r="A235">
        <v>1164847</v>
      </c>
      <c r="B235">
        <v>14.713999749999999</v>
      </c>
      <c r="C235">
        <v>0.30557001</v>
      </c>
      <c r="D235">
        <v>34.683998109999997</v>
      </c>
      <c r="E235">
        <v>0.24929999999999999</v>
      </c>
      <c r="F235">
        <v>37.64599991</v>
      </c>
      <c r="G235">
        <v>0.77659999999999996</v>
      </c>
      <c r="H235">
        <v>30.538000109999999</v>
      </c>
      <c r="J235" s="2">
        <f>TREND(Calibration!$A$2:$A$4,Calibration!$B$2:$B$4,C235)</f>
        <v>327.63920885079938</v>
      </c>
      <c r="K235" s="2">
        <f>TREND(Calibration!$A$2:$A$4,Calibration!$C$2:$C$4,E235)</f>
        <v>429.87500045180718</v>
      </c>
      <c r="L235" s="2">
        <f>TREND(Calibration!$A$2:$A$4,Calibration!$D$2:$D$4,G235)</f>
        <v>563.27403500887226</v>
      </c>
    </row>
    <row r="236" spans="1:12" x14ac:dyDescent="0.25">
      <c r="A236">
        <v>1169896</v>
      </c>
      <c r="B236">
        <v>14.75599957</v>
      </c>
      <c r="C236">
        <v>0.30491998999999997</v>
      </c>
      <c r="D236">
        <v>34.667999270000003</v>
      </c>
      <c r="E236">
        <v>0.24924999</v>
      </c>
      <c r="F236">
        <v>37.624000549999998</v>
      </c>
      <c r="G236">
        <v>0.77010000000000001</v>
      </c>
      <c r="H236">
        <v>30.62800026</v>
      </c>
      <c r="J236" s="2">
        <f>TREND(Calibration!$A$2:$A$4,Calibration!$B$2:$B$4,C236)</f>
        <v>324.76449235783616</v>
      </c>
      <c r="K236" s="2">
        <f>TREND(Calibration!$A$2:$A$4,Calibration!$C$2:$C$4,E236)</f>
        <v>429.48459120825487</v>
      </c>
      <c r="L236" s="2">
        <f>TREND(Calibration!$A$2:$A$4,Calibration!$D$2:$D$4,G236)</f>
        <v>558.66757978783744</v>
      </c>
    </row>
    <row r="237" spans="1:12" x14ac:dyDescent="0.25">
      <c r="A237">
        <v>1174939</v>
      </c>
      <c r="B237">
        <v>14.68500042</v>
      </c>
      <c r="C237">
        <v>0.30325001000000001</v>
      </c>
      <c r="D237">
        <v>34.687999730000001</v>
      </c>
      <c r="E237">
        <v>0.24934999999999999</v>
      </c>
      <c r="F237">
        <v>37.637001040000001</v>
      </c>
      <c r="G237">
        <v>0.77600002000000001</v>
      </c>
      <c r="H237">
        <v>30.559999470000001</v>
      </c>
      <c r="J237" s="2">
        <f>TREND(Calibration!$A$2:$A$4,Calibration!$B$2:$B$4,C237)</f>
        <v>317.37899799009642</v>
      </c>
      <c r="K237" s="2">
        <f>TREND(Calibration!$A$2:$A$4,Calibration!$C$2:$C$4,E237)</f>
        <v>430.26533162912415</v>
      </c>
      <c r="L237" s="2">
        <f>TREND(Calibration!$A$2:$A$4,Calibration!$D$2:$D$4,G237)</f>
        <v>562.84883793140818</v>
      </c>
    </row>
    <row r="238" spans="1:12" x14ac:dyDescent="0.25">
      <c r="A238">
        <v>1179847</v>
      </c>
      <c r="B238">
        <v>14.678000450000001</v>
      </c>
      <c r="C238">
        <v>0.29914001000000001</v>
      </c>
      <c r="D238">
        <v>34.643001560000002</v>
      </c>
      <c r="E238">
        <v>0.24934999999999999</v>
      </c>
      <c r="F238">
        <v>37.64599991</v>
      </c>
      <c r="G238">
        <v>0.78140001999999997</v>
      </c>
      <c r="H238">
        <v>30.63699913</v>
      </c>
      <c r="J238" s="2">
        <f>TREND(Calibration!$A$2:$A$4,Calibration!$B$2:$B$4,C238)</f>
        <v>299.20250374979946</v>
      </c>
      <c r="K238" s="2">
        <f>TREND(Calibration!$A$2:$A$4,Calibration!$C$2:$C$4,E238)</f>
        <v>430.26533162912415</v>
      </c>
      <c r="L238" s="2">
        <f>TREND(Calibration!$A$2:$A$4,Calibration!$D$2:$D$4,G238)</f>
        <v>566.67573919196013</v>
      </c>
    </row>
    <row r="239" spans="1:12" x14ac:dyDescent="0.25">
      <c r="A239">
        <v>1184848</v>
      </c>
      <c r="B239">
        <v>14.62300014</v>
      </c>
      <c r="C239">
        <v>0.30498001000000002</v>
      </c>
      <c r="D239">
        <v>34.694000240000001</v>
      </c>
      <c r="E239">
        <v>0.24929999999999999</v>
      </c>
      <c r="F239">
        <v>37.659000399999996</v>
      </c>
      <c r="G239">
        <v>0.78140001999999997</v>
      </c>
      <c r="H239">
        <v>30.624000550000002</v>
      </c>
      <c r="J239" s="2">
        <f>TREND(Calibration!$A$2:$A$4,Calibration!$B$2:$B$4,C239)</f>
        <v>325.02993108881037</v>
      </c>
      <c r="K239" s="2">
        <f>TREND(Calibration!$A$2:$A$4,Calibration!$C$2:$C$4,E239)</f>
        <v>429.87500045180718</v>
      </c>
      <c r="L239" s="2">
        <f>TREND(Calibration!$A$2:$A$4,Calibration!$D$2:$D$4,G239)</f>
        <v>566.67573919196013</v>
      </c>
    </row>
    <row r="240" spans="1:12" x14ac:dyDescent="0.25">
      <c r="A240">
        <v>1189852</v>
      </c>
      <c r="B240">
        <v>14.51599979</v>
      </c>
      <c r="C240">
        <v>0.30432998999999999</v>
      </c>
      <c r="D240">
        <v>34.709999080000003</v>
      </c>
      <c r="E240">
        <v>0.24929999999999999</v>
      </c>
      <c r="F240">
        <v>37.618000029999997</v>
      </c>
      <c r="G240">
        <v>0.76789998999999998</v>
      </c>
      <c r="H240">
        <v>30.586000439999999</v>
      </c>
      <c r="J240" s="2">
        <f>TREND(Calibration!$A$2:$A$4,Calibration!$B$2:$B$4,C240)</f>
        <v>322.15521459584716</v>
      </c>
      <c r="K240" s="2">
        <f>TREND(Calibration!$A$2:$A$4,Calibration!$C$2:$C$4,E240)</f>
        <v>429.87500045180718</v>
      </c>
      <c r="L240" s="2">
        <f>TREND(Calibration!$A$2:$A$4,Calibration!$D$2:$D$4,G240)</f>
        <v>557.10846478001758</v>
      </c>
    </row>
    <row r="241" spans="1:12" x14ac:dyDescent="0.25">
      <c r="A241">
        <v>1194917</v>
      </c>
      <c r="B241">
        <v>14.574000359999999</v>
      </c>
      <c r="C241">
        <v>0.30530000000000002</v>
      </c>
      <c r="D241">
        <v>34.680999759999999</v>
      </c>
      <c r="E241">
        <v>0.24934999999999999</v>
      </c>
      <c r="F241">
        <v>37.67200089</v>
      </c>
      <c r="G241">
        <v>0.78520000000000001</v>
      </c>
      <c r="H241">
        <v>30.57900047</v>
      </c>
      <c r="J241" s="2">
        <f>TREND(Calibration!$A$2:$A$4,Calibration!$B$2:$B$4,C241)</f>
        <v>326.44508836179148</v>
      </c>
      <c r="K241" s="2">
        <f>TREND(Calibration!$A$2:$A$4,Calibration!$C$2:$C$4,E241)</f>
        <v>430.26533162912415</v>
      </c>
      <c r="L241" s="2">
        <f>TREND(Calibration!$A$2:$A$4,Calibration!$D$2:$D$4,G241)</f>
        <v>569.36872960901064</v>
      </c>
    </row>
    <row r="242" spans="1:12" x14ac:dyDescent="0.25">
      <c r="A242">
        <v>1199946</v>
      </c>
      <c r="B242">
        <v>14.571000099999999</v>
      </c>
      <c r="C242">
        <v>0.30443998999999999</v>
      </c>
      <c r="D242">
        <v>34.703998570000003</v>
      </c>
      <c r="E242">
        <v>0.24934999999999999</v>
      </c>
      <c r="F242">
        <v>37.633998869999999</v>
      </c>
      <c r="G242">
        <v>0.77439999999999998</v>
      </c>
      <c r="H242">
        <v>30.56999969</v>
      </c>
      <c r="J242" s="2">
        <f>TREND(Calibration!$A$2:$A$4,Calibration!$B$2:$B$4,C242)</f>
        <v>322.64169011079434</v>
      </c>
      <c r="K242" s="2">
        <f>TREND(Calibration!$A$2:$A$4,Calibration!$C$2:$C$4,E242)</f>
        <v>430.26533162912415</v>
      </c>
      <c r="L242" s="2">
        <f>TREND(Calibration!$A$2:$A$4,Calibration!$D$2:$D$4,G242)</f>
        <v>561.71492708790663</v>
      </c>
    </row>
    <row r="243" spans="1:12" x14ac:dyDescent="0.25">
      <c r="A243">
        <v>1204847</v>
      </c>
      <c r="B243">
        <v>14.626000400000001</v>
      </c>
      <c r="C243">
        <v>0.31134999000000002</v>
      </c>
      <c r="D243">
        <v>34.703998570000003</v>
      </c>
      <c r="E243">
        <v>0.24929999999999999</v>
      </c>
      <c r="F243">
        <v>37.615001679999999</v>
      </c>
      <c r="G243">
        <v>0.77389996999999999</v>
      </c>
      <c r="H243">
        <v>30.544000629999999</v>
      </c>
      <c r="J243" s="2">
        <f>TREND(Calibration!$A$2:$A$4,Calibration!$B$2:$B$4,C243)</f>
        <v>353.2011974588363</v>
      </c>
      <c r="K243" s="2">
        <f>TREND(Calibration!$A$2:$A$4,Calibration!$C$2:$C$4,E243)</f>
        <v>429.87500045180718</v>
      </c>
      <c r="L243" s="2">
        <f>TREND(Calibration!$A$2:$A$4,Calibration!$D$2:$D$4,G243)</f>
        <v>561.36056311803372</v>
      </c>
    </row>
    <row r="244" spans="1:12" x14ac:dyDescent="0.25">
      <c r="A244">
        <v>1209847</v>
      </c>
      <c r="B244">
        <v>14.75300026</v>
      </c>
      <c r="C244">
        <v>0.30925000000000002</v>
      </c>
      <c r="D244">
        <v>34.661998750000002</v>
      </c>
      <c r="E244">
        <v>0.24940999999999999</v>
      </c>
      <c r="F244">
        <v>37.618000029999997</v>
      </c>
      <c r="G244">
        <v>0.77389996999999999</v>
      </c>
      <c r="H244">
        <v>30.51499939</v>
      </c>
      <c r="J244" s="2">
        <f>TREND(Calibration!$A$2:$A$4,Calibration!$B$2:$B$4,C244)</f>
        <v>343.91398185307457</v>
      </c>
      <c r="K244" s="2">
        <f>TREND(Calibration!$A$2:$A$4,Calibration!$C$2:$C$4,E244)</f>
        <v>430.73372904190478</v>
      </c>
      <c r="L244" s="2">
        <f>TREND(Calibration!$A$2:$A$4,Calibration!$D$2:$D$4,G244)</f>
        <v>561.36056311803372</v>
      </c>
    </row>
    <row r="245" spans="1:12" x14ac:dyDescent="0.25">
      <c r="A245">
        <v>1214847</v>
      </c>
      <c r="B245">
        <v>14.79800034</v>
      </c>
      <c r="C245">
        <v>0.30199999</v>
      </c>
      <c r="D245">
        <v>34.665000919999997</v>
      </c>
      <c r="E245">
        <v>0.24940999999999999</v>
      </c>
      <c r="F245">
        <v>37.583000179999999</v>
      </c>
      <c r="G245">
        <v>0.76849997000000003</v>
      </c>
      <c r="H245">
        <v>30.562999730000001</v>
      </c>
      <c r="J245" s="2">
        <f>TREND(Calibration!$A$2:$A$4,Calibration!$B$2:$B$4,C245)</f>
        <v>311.85077868833082</v>
      </c>
      <c r="K245" s="2">
        <f>TREND(Calibration!$A$2:$A$4,Calibration!$C$2:$C$4,E245)</f>
        <v>430.73372904190478</v>
      </c>
      <c r="L245" s="2">
        <f>TREND(Calibration!$A$2:$A$4,Calibration!$D$2:$D$4,G245)</f>
        <v>557.53366185748166</v>
      </c>
    </row>
    <row r="246" spans="1:12" x14ac:dyDescent="0.25">
      <c r="A246">
        <v>1219851</v>
      </c>
      <c r="B246">
        <v>14.83699989</v>
      </c>
      <c r="C246">
        <v>0.30248999999999998</v>
      </c>
      <c r="D246">
        <v>34.626998899999997</v>
      </c>
      <c r="E246">
        <v>0.24934999999999999</v>
      </c>
      <c r="F246">
        <v>37.631000520000001</v>
      </c>
      <c r="G246">
        <v>0.77869999000000001</v>
      </c>
      <c r="H246">
        <v>30.621000290000001</v>
      </c>
      <c r="J246" s="2">
        <f>TREND(Calibration!$A$2:$A$4,Calibration!$B$2:$B$4,C246)</f>
        <v>314.01785020723287</v>
      </c>
      <c r="K246" s="2">
        <f>TREND(Calibration!$A$2:$A$4,Calibration!$C$2:$C$4,E246)</f>
        <v>430.26533162912415</v>
      </c>
      <c r="L246" s="2">
        <f>TREND(Calibration!$A$2:$A$4,Calibration!$D$2:$D$4,G246)</f>
        <v>564.7622673011216</v>
      </c>
    </row>
    <row r="247" spans="1:12" x14ac:dyDescent="0.25">
      <c r="A247">
        <v>1224850</v>
      </c>
      <c r="B247">
        <v>14.772000309999999</v>
      </c>
      <c r="C247">
        <v>0.30373000999999999</v>
      </c>
      <c r="D247">
        <v>34.680999759999999</v>
      </c>
      <c r="E247">
        <v>0.24929999999999999</v>
      </c>
      <c r="F247">
        <v>37.659000399999996</v>
      </c>
      <c r="G247">
        <v>0.77819996999999996</v>
      </c>
      <c r="H247">
        <v>30.51499939</v>
      </c>
      <c r="J247" s="2">
        <f>TREND(Calibration!$A$2:$A$4,Calibration!$B$2:$B$4,C247)</f>
        <v>319.50180023713824</v>
      </c>
      <c r="K247" s="2">
        <f>TREND(Calibration!$A$2:$A$4,Calibration!$C$2:$C$4,E247)</f>
        <v>429.87500045180718</v>
      </c>
      <c r="L247" s="2">
        <f>TREND(Calibration!$A$2:$A$4,Calibration!$D$2:$D$4,G247)</f>
        <v>564.4079104181028</v>
      </c>
    </row>
    <row r="248" spans="1:12" x14ac:dyDescent="0.25">
      <c r="A248">
        <v>1229860</v>
      </c>
      <c r="B248">
        <v>14.690999980000001</v>
      </c>
      <c r="C248">
        <v>0.30588999</v>
      </c>
      <c r="D248">
        <v>34.678001399999999</v>
      </c>
      <c r="E248">
        <v>0.24934999999999999</v>
      </c>
      <c r="F248">
        <v>37.624000549999998</v>
      </c>
      <c r="G248">
        <v>0.76740003000000001</v>
      </c>
      <c r="H248">
        <v>30.54700089</v>
      </c>
      <c r="J248" s="2">
        <f>TREND(Calibration!$A$2:$A$4,Calibration!$B$2:$B$4,C248)</f>
        <v>329.05432189873363</v>
      </c>
      <c r="K248" s="2">
        <f>TREND(Calibration!$A$2:$A$4,Calibration!$C$2:$C$4,E248)</f>
        <v>430.26533162912415</v>
      </c>
      <c r="L248" s="2">
        <f>TREND(Calibration!$A$2:$A$4,Calibration!$D$2:$D$4,G248)</f>
        <v>556.75415041812403</v>
      </c>
    </row>
    <row r="249" spans="1:12" x14ac:dyDescent="0.25">
      <c r="A249">
        <v>1234854</v>
      </c>
      <c r="B249">
        <v>14.64099979</v>
      </c>
      <c r="C249">
        <v>0.30179</v>
      </c>
      <c r="D249">
        <v>34.679000850000001</v>
      </c>
      <c r="E249">
        <v>0.24968000000000001</v>
      </c>
      <c r="F249">
        <v>37.625</v>
      </c>
      <c r="G249">
        <v>0.76899998999999997</v>
      </c>
      <c r="H249">
        <v>30.504999160000001</v>
      </c>
      <c r="J249" s="2">
        <f>TREND(Calibration!$A$2:$A$4,Calibration!$B$2:$B$4,C249)</f>
        <v>310.9220969302969</v>
      </c>
      <c r="K249" s="2">
        <f>TREND(Calibration!$A$2:$A$4,Calibration!$C$2:$C$4,E249)</f>
        <v>432.84151739941694</v>
      </c>
      <c r="L249" s="2">
        <f>TREND(Calibration!$A$2:$A$4,Calibration!$D$2:$D$4,G249)</f>
        <v>557.88801874050034</v>
      </c>
    </row>
    <row r="250" spans="1:12" x14ac:dyDescent="0.25">
      <c r="A250">
        <v>1239847</v>
      </c>
      <c r="B250">
        <v>14.602000240000001</v>
      </c>
      <c r="C250">
        <v>0.30508000000000002</v>
      </c>
      <c r="D250">
        <v>34.633998869999999</v>
      </c>
      <c r="E250">
        <v>0.24968000000000001</v>
      </c>
      <c r="F250">
        <v>37.644001009999997</v>
      </c>
      <c r="G250">
        <v>0.77329999000000005</v>
      </c>
      <c r="H250">
        <v>30.614000319999999</v>
      </c>
      <c r="J250" s="2">
        <f>TREND(Calibration!$A$2:$A$4,Calibration!$B$2:$B$4,C250)</f>
        <v>325.4721373318971</v>
      </c>
      <c r="K250" s="2">
        <f>TREND(Calibration!$A$2:$A$4,Calibration!$C$2:$C$4,E250)</f>
        <v>432.84151739941694</v>
      </c>
      <c r="L250" s="2">
        <f>TREND(Calibration!$A$2:$A$4,Calibration!$D$2:$D$4,G250)</f>
        <v>560.93536604056965</v>
      </c>
    </row>
    <row r="251" spans="1:12" x14ac:dyDescent="0.25">
      <c r="A251">
        <v>1244860</v>
      </c>
      <c r="B251">
        <v>14.58699989</v>
      </c>
      <c r="C251">
        <v>0.31005999000000001</v>
      </c>
      <c r="D251">
        <v>34.636001589999999</v>
      </c>
      <c r="E251">
        <v>0.24940999999999999</v>
      </c>
      <c r="F251">
        <v>37.683998109999997</v>
      </c>
      <c r="G251">
        <v>0.78410000000000002</v>
      </c>
      <c r="H251">
        <v>30.621000290000001</v>
      </c>
      <c r="J251" s="2">
        <f>TREND(Calibration!$A$2:$A$4,Calibration!$B$2:$B$4,C251)</f>
        <v>347.49616641991088</v>
      </c>
      <c r="K251" s="2">
        <f>TREND(Calibration!$A$2:$A$4,Calibration!$C$2:$C$4,E251)</f>
        <v>430.73372904190478</v>
      </c>
      <c r="L251" s="2">
        <f>TREND(Calibration!$A$2:$A$4,Calibration!$D$2:$D$4,G251)</f>
        <v>568.58917564852777</v>
      </c>
    </row>
    <row r="252" spans="1:12" x14ac:dyDescent="0.25">
      <c r="A252">
        <v>1249848</v>
      </c>
      <c r="B252">
        <v>14.64599991</v>
      </c>
      <c r="C252">
        <v>0.30588999</v>
      </c>
      <c r="D252">
        <v>34.619998930000001</v>
      </c>
      <c r="E252">
        <v>0.24934999999999999</v>
      </c>
      <c r="F252">
        <v>37.64599991</v>
      </c>
      <c r="G252">
        <v>0.78039997999999999</v>
      </c>
      <c r="H252">
        <v>30.62800026</v>
      </c>
      <c r="J252" s="2">
        <f>TREND(Calibration!$A$2:$A$4,Calibration!$B$2:$B$4,C252)</f>
        <v>329.05432189873363</v>
      </c>
      <c r="K252" s="2">
        <f>TREND(Calibration!$A$2:$A$4,Calibration!$C$2:$C$4,E252)</f>
        <v>430.26533162912415</v>
      </c>
      <c r="L252" s="2">
        <f>TREND(Calibration!$A$2:$A$4,Calibration!$D$2:$D$4,G252)</f>
        <v>565.96702542592266</v>
      </c>
    </row>
    <row r="253" spans="1:12" x14ac:dyDescent="0.25">
      <c r="A253">
        <v>1254855</v>
      </c>
      <c r="B253">
        <v>14.727000240000001</v>
      </c>
      <c r="C253">
        <v>0.30783999000000001</v>
      </c>
      <c r="D253">
        <v>34.648998259999999</v>
      </c>
      <c r="E253">
        <v>0.24934999999999999</v>
      </c>
      <c r="F253">
        <v>37.680999759999999</v>
      </c>
      <c r="G253">
        <v>0.78469997999999996</v>
      </c>
      <c r="H253">
        <v>30.62800026</v>
      </c>
      <c r="J253" s="2">
        <f>TREND(Calibration!$A$2:$A$4,Calibration!$B$2:$B$4,C253)</f>
        <v>337.67820602734173</v>
      </c>
      <c r="K253" s="2">
        <f>TREND(Calibration!$A$2:$A$4,Calibration!$C$2:$C$4,E253)</f>
        <v>430.26533162912415</v>
      </c>
      <c r="L253" s="2">
        <f>TREND(Calibration!$A$2:$A$4,Calibration!$D$2:$D$4,G253)</f>
        <v>569.01437272599185</v>
      </c>
    </row>
    <row r="254" spans="1:12" x14ac:dyDescent="0.25">
      <c r="A254">
        <v>1259847</v>
      </c>
      <c r="B254">
        <v>14.821000099999999</v>
      </c>
      <c r="C254">
        <v>0.30768001</v>
      </c>
      <c r="D254">
        <v>34.636001589999999</v>
      </c>
      <c r="E254">
        <v>0.24934999999999999</v>
      </c>
      <c r="F254">
        <v>37.655998230000002</v>
      </c>
      <c r="G254">
        <v>0.78200000999999997</v>
      </c>
      <c r="H254">
        <v>30.649999619999999</v>
      </c>
      <c r="J254" s="2">
        <f>TREND(Calibration!$A$2:$A$4,Calibration!$B$2:$B$4,C254)</f>
        <v>336.97069372842134</v>
      </c>
      <c r="K254" s="2">
        <f>TREND(Calibration!$A$2:$A$4,Calibration!$C$2:$C$4,E254)</f>
        <v>430.26533162912415</v>
      </c>
      <c r="L254" s="2">
        <f>TREND(Calibration!$A$2:$A$4,Calibration!$D$2:$D$4,G254)</f>
        <v>567.10094335627844</v>
      </c>
    </row>
    <row r="255" spans="1:12" x14ac:dyDescent="0.25">
      <c r="A255">
        <v>1264847</v>
      </c>
      <c r="B255">
        <v>14.930999760000001</v>
      </c>
      <c r="C255">
        <v>0.30886998999999998</v>
      </c>
      <c r="D255">
        <v>34.64599991</v>
      </c>
      <c r="E255">
        <v>0.24934999999999999</v>
      </c>
      <c r="F255">
        <v>37.691001890000003</v>
      </c>
      <c r="G255">
        <v>0.78949999999999998</v>
      </c>
      <c r="H255">
        <v>30.634000780000001</v>
      </c>
      <c r="J255" s="2">
        <f>TREND(Calibration!$A$2:$A$4,Calibration!$B$2:$B$4,C255)</f>
        <v>342.23338584911926</v>
      </c>
      <c r="K255" s="2">
        <f>TREND(Calibration!$A$2:$A$4,Calibration!$C$2:$C$4,E255)</f>
        <v>430.26533162912415</v>
      </c>
      <c r="L255" s="2">
        <f>TREND(Calibration!$A$2:$A$4,Calibration!$D$2:$D$4,G255)</f>
        <v>572.41607690907983</v>
      </c>
    </row>
    <row r="256" spans="1:12" x14ac:dyDescent="0.25">
      <c r="A256">
        <v>1269847</v>
      </c>
      <c r="B256">
        <v>14.93500042</v>
      </c>
      <c r="C256">
        <v>0.30860000999999998</v>
      </c>
      <c r="D256">
        <v>34.643001560000002</v>
      </c>
      <c r="E256">
        <v>0.24934999999999999</v>
      </c>
      <c r="F256">
        <v>37.680999759999999</v>
      </c>
      <c r="G256">
        <v>0.78740001000000004</v>
      </c>
      <c r="H256">
        <v>30.583000179999999</v>
      </c>
      <c r="J256" s="2">
        <f>TREND(Calibration!$A$2:$A$4,Calibration!$B$2:$B$4,C256)</f>
        <v>341.03939803525168</v>
      </c>
      <c r="K256" s="2">
        <f>TREND(Calibration!$A$2:$A$4,Calibration!$C$2:$C$4,E256)</f>
        <v>430.26533162912415</v>
      </c>
      <c r="L256" s="2">
        <f>TREND(Calibration!$A$2:$A$4,Calibration!$D$2:$D$4,G256)</f>
        <v>570.9278446168305</v>
      </c>
    </row>
    <row r="257" spans="1:12" x14ac:dyDescent="0.25">
      <c r="A257">
        <v>1274940</v>
      </c>
      <c r="B257">
        <v>14.84399986</v>
      </c>
      <c r="C257">
        <v>0.30406000999999999</v>
      </c>
      <c r="D257">
        <v>34.700000760000002</v>
      </c>
      <c r="E257">
        <v>0.24934999999999999</v>
      </c>
      <c r="F257">
        <v>37.608001710000003</v>
      </c>
      <c r="G257">
        <v>0.77060002000000005</v>
      </c>
      <c r="H257">
        <v>30.599000929999999</v>
      </c>
      <c r="J257" s="2">
        <f>TREND(Calibration!$A$2:$A$4,Calibration!$B$2:$B$4,C257)</f>
        <v>320.96122678197958</v>
      </c>
      <c r="K257" s="2">
        <f>TREND(Calibration!$A$2:$A$4,Calibration!$C$2:$C$4,E257)</f>
        <v>430.26533162912415</v>
      </c>
      <c r="L257" s="2">
        <f>TREND(Calibration!$A$2:$A$4,Calibration!$D$2:$D$4,G257)</f>
        <v>559.02193667085623</v>
      </c>
    </row>
    <row r="258" spans="1:12" x14ac:dyDescent="0.25">
      <c r="A258">
        <v>1279847</v>
      </c>
      <c r="B258">
        <v>14.824000359999999</v>
      </c>
      <c r="C258">
        <v>0.31362000000000001</v>
      </c>
      <c r="D258">
        <v>34.623001100000003</v>
      </c>
      <c r="E258">
        <v>0.24934999999999999</v>
      </c>
      <c r="F258">
        <v>37.659000399999996</v>
      </c>
      <c r="G258">
        <v>0.78250003000000001</v>
      </c>
      <c r="H258">
        <v>30.624000550000002</v>
      </c>
      <c r="J258" s="2">
        <f>TREND(Calibration!$A$2:$A$4,Calibration!$B$2:$B$4,C258)</f>
        <v>363.24032731051921</v>
      </c>
      <c r="K258" s="2">
        <f>TREND(Calibration!$A$2:$A$4,Calibration!$C$2:$C$4,E258)</f>
        <v>430.26533162912415</v>
      </c>
      <c r="L258" s="2">
        <f>TREND(Calibration!$A$2:$A$4,Calibration!$D$2:$D$4,G258)</f>
        <v>567.45530023929723</v>
      </c>
    </row>
    <row r="259" spans="1:12" x14ac:dyDescent="0.25">
      <c r="A259">
        <v>1284986</v>
      </c>
      <c r="B259">
        <v>14.72999954</v>
      </c>
      <c r="C259">
        <v>0.30810999999999999</v>
      </c>
      <c r="D259">
        <v>34.655998230000002</v>
      </c>
      <c r="E259">
        <v>0.24934999999999999</v>
      </c>
      <c r="F259">
        <v>37.70299911</v>
      </c>
      <c r="G259">
        <v>0.78789997000000001</v>
      </c>
      <c r="H259">
        <v>30.591999049999998</v>
      </c>
      <c r="J259" s="2">
        <f>TREND(Calibration!$A$2:$A$4,Calibration!$B$2:$B$4,C259)</f>
        <v>338.87232651634963</v>
      </c>
      <c r="K259" s="2">
        <f>TREND(Calibration!$A$2:$A$4,Calibration!$C$2:$C$4,E259)</f>
        <v>430.26533162912415</v>
      </c>
      <c r="L259" s="2">
        <f>TREND(Calibration!$A$2:$A$4,Calibration!$D$2:$D$4,G259)</f>
        <v>571.28215897872406</v>
      </c>
    </row>
    <row r="260" spans="1:12" x14ac:dyDescent="0.25">
      <c r="A260">
        <v>1289847</v>
      </c>
      <c r="B260">
        <v>14.61699963</v>
      </c>
      <c r="C260">
        <v>0.30691998999999998</v>
      </c>
      <c r="D260">
        <v>34.64599991</v>
      </c>
      <c r="E260">
        <v>0.24934999999999999</v>
      </c>
      <c r="F260">
        <v>37.64599991</v>
      </c>
      <c r="G260">
        <v>0.77980000000000005</v>
      </c>
      <c r="H260">
        <v>30.54700089</v>
      </c>
      <c r="J260" s="2">
        <f>TREND(Calibration!$A$2:$A$4,Calibration!$B$2:$B$4,C260)</f>
        <v>333.60950172051116</v>
      </c>
      <c r="K260" s="2">
        <f>TREND(Calibration!$A$2:$A$4,Calibration!$C$2:$C$4,E260)</f>
        <v>430.26533162912415</v>
      </c>
      <c r="L260" s="2">
        <f>TREND(Calibration!$A$2:$A$4,Calibration!$D$2:$D$4,G260)</f>
        <v>565.54182834845869</v>
      </c>
    </row>
    <row r="261" spans="1:12" x14ac:dyDescent="0.25">
      <c r="A261">
        <v>1294847</v>
      </c>
      <c r="B261">
        <v>14.56499958</v>
      </c>
      <c r="C261">
        <v>0.30621999999999999</v>
      </c>
      <c r="D261">
        <v>34.678001399999999</v>
      </c>
      <c r="E261">
        <v>0.24973001</v>
      </c>
      <c r="F261">
        <v>37.624000549999998</v>
      </c>
      <c r="G261">
        <v>0.77229999999999999</v>
      </c>
      <c r="H261">
        <v>30.54700089</v>
      </c>
      <c r="J261" s="2">
        <f>TREND(Calibration!$A$2:$A$4,Calibration!$B$2:$B$4,C261)</f>
        <v>330.51379266862182</v>
      </c>
      <c r="K261" s="2">
        <f>TREND(Calibration!$A$2:$A$4,Calibration!$C$2:$C$4,E261)</f>
        <v>433.23192664296948</v>
      </c>
      <c r="L261" s="2">
        <f>TREND(Calibration!$A$2:$A$4,Calibration!$D$2:$D$4,G261)</f>
        <v>560.22668770880307</v>
      </c>
    </row>
    <row r="262" spans="1:12" x14ac:dyDescent="0.25">
      <c r="A262">
        <v>1299847</v>
      </c>
      <c r="B262">
        <v>14.48700047</v>
      </c>
      <c r="C262">
        <v>0.30184000999999999</v>
      </c>
      <c r="D262">
        <v>34.680999759999999</v>
      </c>
      <c r="E262">
        <v>0.25027000999999999</v>
      </c>
      <c r="F262">
        <v>37.585998539999999</v>
      </c>
      <c r="G262">
        <v>0.77280002999999997</v>
      </c>
      <c r="H262">
        <v>30.554000850000001</v>
      </c>
      <c r="J262" s="2">
        <f>TREND(Calibration!$A$2:$A$4,Calibration!$B$2:$B$4,C262)</f>
        <v>311.14326638941043</v>
      </c>
      <c r="K262" s="2">
        <f>TREND(Calibration!$A$2:$A$4,Calibration!$C$2:$C$4,E262)</f>
        <v>437.44750335799358</v>
      </c>
      <c r="L262" s="2">
        <f>TREND(Calibration!$A$2:$A$4,Calibration!$D$2:$D$4,G262)</f>
        <v>560.58105167867598</v>
      </c>
    </row>
    <row r="263" spans="1:12" x14ac:dyDescent="0.25">
      <c r="A263">
        <v>1304954</v>
      </c>
      <c r="B263">
        <v>14.493000029999999</v>
      </c>
      <c r="C263">
        <v>0.30864998999999999</v>
      </c>
      <c r="D263">
        <v>34.606998439999998</v>
      </c>
      <c r="E263">
        <v>0.25064998999999999</v>
      </c>
      <c r="F263">
        <v>37.655998230000002</v>
      </c>
      <c r="G263">
        <v>0.79119998000000002</v>
      </c>
      <c r="H263">
        <v>30.618000030000001</v>
      </c>
      <c r="J263" s="2">
        <f>TREND(Calibration!$A$2:$A$4,Calibration!$B$2:$B$4,C263)</f>
        <v>341.26043481922511</v>
      </c>
      <c r="K263" s="2">
        <f>TREND(Calibration!$A$2:$A$4,Calibration!$C$2:$C$4,E263)</f>
        <v>440.4138641731322</v>
      </c>
      <c r="L263" s="2">
        <f>TREND(Calibration!$A$2:$A$4,Calibration!$D$2:$D$4,G263)</f>
        <v>573.62082794702667</v>
      </c>
    </row>
    <row r="264" spans="1:12" x14ac:dyDescent="0.25">
      <c r="A264">
        <v>1309849</v>
      </c>
      <c r="B264">
        <v>14.50599957</v>
      </c>
      <c r="C264">
        <v>0.30259999999999998</v>
      </c>
      <c r="D264">
        <v>34.655998230000002</v>
      </c>
      <c r="E264">
        <v>0.25064998999999999</v>
      </c>
      <c r="F264">
        <v>37.652999880000003</v>
      </c>
      <c r="G264">
        <v>0.78949999999999998</v>
      </c>
      <c r="H264">
        <v>30.534999849999998</v>
      </c>
      <c r="J264" s="2">
        <f>TREND(Calibration!$A$2:$A$4,Calibration!$B$2:$B$4,C264)</f>
        <v>314.50432572218006</v>
      </c>
      <c r="K264" s="2">
        <f>TREND(Calibration!$A$2:$A$4,Calibration!$C$2:$C$4,E264)</f>
        <v>440.4138641731322</v>
      </c>
      <c r="L264" s="2">
        <f>TREND(Calibration!$A$2:$A$4,Calibration!$D$2:$D$4,G264)</f>
        <v>572.41607690907983</v>
      </c>
    </row>
    <row r="265" spans="1:12" x14ac:dyDescent="0.25">
      <c r="A265">
        <v>1314936</v>
      </c>
      <c r="B265">
        <v>14.649000170000001</v>
      </c>
      <c r="C265">
        <v>0.30340999000000002</v>
      </c>
      <c r="D265">
        <v>34.678001399999999</v>
      </c>
      <c r="E265">
        <v>0.25033</v>
      </c>
      <c r="F265">
        <v>37.668998719999998</v>
      </c>
      <c r="G265">
        <v>0.79220003000000005</v>
      </c>
      <c r="H265">
        <v>30.599000929999999</v>
      </c>
      <c r="J265" s="2">
        <f>TREND(Calibration!$A$2:$A$4,Calibration!$B$2:$B$4,C265)</f>
        <v>318.08651028901681</v>
      </c>
      <c r="K265" s="2">
        <f>TREND(Calibration!$A$2:$A$4,Calibration!$C$2:$C$4,E265)</f>
        <v>437.91582270453864</v>
      </c>
      <c r="L265" s="2">
        <f>TREND(Calibration!$A$2:$A$4,Calibration!$D$2:$D$4,G265)</f>
        <v>574.32954879991837</v>
      </c>
    </row>
    <row r="266" spans="1:12" x14ac:dyDescent="0.25">
      <c r="A266">
        <v>1319929</v>
      </c>
      <c r="B266">
        <v>14.73700047</v>
      </c>
      <c r="C266">
        <v>0.30426999999999998</v>
      </c>
      <c r="D266">
        <v>34.678001399999999</v>
      </c>
      <c r="E266">
        <v>0.25033</v>
      </c>
      <c r="F266">
        <v>37.655998230000002</v>
      </c>
      <c r="G266">
        <v>0.78740001000000004</v>
      </c>
      <c r="H266">
        <v>30.551000599999998</v>
      </c>
      <c r="J266" s="2">
        <f>TREND(Calibration!$A$2:$A$4,Calibration!$B$2:$B$4,C266)</f>
        <v>321.88990854001372</v>
      </c>
      <c r="K266" s="2">
        <f>TREND(Calibration!$A$2:$A$4,Calibration!$C$2:$C$4,E266)</f>
        <v>437.91582270453864</v>
      </c>
      <c r="L266" s="2">
        <f>TREND(Calibration!$A$2:$A$4,Calibration!$D$2:$D$4,G266)</f>
        <v>570.9278446168305</v>
      </c>
    </row>
    <row r="267" spans="1:12" x14ac:dyDescent="0.25">
      <c r="A267">
        <v>1324882</v>
      </c>
      <c r="B267">
        <v>14.80500031</v>
      </c>
      <c r="C267">
        <v>0.30335000000000001</v>
      </c>
      <c r="D267">
        <v>34.659000399999996</v>
      </c>
      <c r="E267">
        <v>0.25027000999999999</v>
      </c>
      <c r="F267">
        <v>37.643001560000002</v>
      </c>
      <c r="G267">
        <v>0.78850001000000003</v>
      </c>
      <c r="H267">
        <v>30.534999849999998</v>
      </c>
      <c r="J267" s="2">
        <f>TREND(Calibration!$A$2:$A$4,Calibration!$B$2:$B$4,C267)</f>
        <v>317.82120423318338</v>
      </c>
      <c r="K267" s="2">
        <f>TREND(Calibration!$A$2:$A$4,Calibration!$C$2:$C$4,E267)</f>
        <v>437.44750335799358</v>
      </c>
      <c r="L267" s="2">
        <f>TREND(Calibration!$A$2:$A$4,Calibration!$D$2:$D$4,G267)</f>
        <v>571.70739857731326</v>
      </c>
    </row>
    <row r="268" spans="1:12" x14ac:dyDescent="0.25">
      <c r="A268">
        <v>1329938</v>
      </c>
      <c r="B268">
        <v>14.833999629999999</v>
      </c>
      <c r="C268">
        <v>0.30476001000000003</v>
      </c>
      <c r="D268">
        <v>34.674999239999998</v>
      </c>
      <c r="E268">
        <v>0.25033</v>
      </c>
      <c r="F268">
        <v>37.661998750000002</v>
      </c>
      <c r="G268">
        <v>0.79280001</v>
      </c>
      <c r="H268">
        <v>30.61199951</v>
      </c>
      <c r="J268" s="2">
        <f>TREND(Calibration!$A$2:$A$4,Calibration!$B$2:$B$4,C268)</f>
        <v>324.056980058916</v>
      </c>
      <c r="K268" s="2">
        <f>TREND(Calibration!$A$2:$A$4,Calibration!$C$2:$C$4,E268)</f>
        <v>437.91582270453864</v>
      </c>
      <c r="L268" s="2">
        <f>TREND(Calibration!$A$2:$A$4,Calibration!$D$2:$D$4,G268)</f>
        <v>574.75474587738245</v>
      </c>
    </row>
    <row r="269" spans="1:12" x14ac:dyDescent="0.25">
      <c r="A269">
        <v>1334854</v>
      </c>
      <c r="B269">
        <v>14.73700047</v>
      </c>
      <c r="C269">
        <v>0.30346000000000001</v>
      </c>
      <c r="D269">
        <v>34.678001399999999</v>
      </c>
      <c r="E269">
        <v>0.25033</v>
      </c>
      <c r="F269">
        <v>37.637001040000001</v>
      </c>
      <c r="G269">
        <v>0.78850001000000003</v>
      </c>
      <c r="H269">
        <v>30.551000599999998</v>
      </c>
      <c r="J269" s="2">
        <f>TREND(Calibration!$A$2:$A$4,Calibration!$B$2:$B$4,C269)</f>
        <v>318.30767974813034</v>
      </c>
      <c r="K269" s="2">
        <f>TREND(Calibration!$A$2:$A$4,Calibration!$C$2:$C$4,E269)</f>
        <v>437.91582270453864</v>
      </c>
      <c r="L269" s="2">
        <f>TREND(Calibration!$A$2:$A$4,Calibration!$D$2:$D$4,G269)</f>
        <v>571.70739857731326</v>
      </c>
    </row>
    <row r="270" spans="1:12" x14ac:dyDescent="0.25">
      <c r="A270">
        <v>1339847</v>
      </c>
      <c r="B270">
        <v>14.64299965</v>
      </c>
      <c r="C270">
        <v>0.30654000999999997</v>
      </c>
      <c r="D270">
        <v>34.652000430000001</v>
      </c>
      <c r="E270">
        <v>0.25033</v>
      </c>
      <c r="F270">
        <v>37.624000549999998</v>
      </c>
      <c r="G270">
        <v>0.78680002999999998</v>
      </c>
      <c r="H270">
        <v>30.534999849999998</v>
      </c>
      <c r="J270" s="2">
        <f>TREND(Calibration!$A$2:$A$4,Calibration!$B$2:$B$4,C270)</f>
        <v>331.92903839169662</v>
      </c>
      <c r="K270" s="2">
        <f>TREND(Calibration!$A$2:$A$4,Calibration!$C$2:$C$4,E270)</f>
        <v>437.91582270453864</v>
      </c>
      <c r="L270" s="2">
        <f>TREND(Calibration!$A$2:$A$4,Calibration!$D$2:$D$4,G270)</f>
        <v>570.50264753936631</v>
      </c>
    </row>
    <row r="271" spans="1:12" x14ac:dyDescent="0.25">
      <c r="A271">
        <v>1344847</v>
      </c>
      <c r="B271">
        <v>14.626000400000001</v>
      </c>
      <c r="C271">
        <v>0.30676001000000003</v>
      </c>
      <c r="D271">
        <v>34.652000430000001</v>
      </c>
      <c r="E271">
        <v>0.25033</v>
      </c>
      <c r="F271">
        <v>37.585998539999999</v>
      </c>
      <c r="G271">
        <v>0.78310000999999996</v>
      </c>
      <c r="H271">
        <v>30.631000520000001</v>
      </c>
      <c r="J271" s="2">
        <f>TREND(Calibration!$A$2:$A$4,Calibration!$B$2:$B$4,C271)</f>
        <v>332.901989421591</v>
      </c>
      <c r="K271" s="2">
        <f>TREND(Calibration!$A$2:$A$4,Calibration!$C$2:$C$4,E271)</f>
        <v>437.91582270453864</v>
      </c>
      <c r="L271" s="2">
        <f>TREND(Calibration!$A$2:$A$4,Calibration!$D$2:$D$4,G271)</f>
        <v>567.88049731676119</v>
      </c>
    </row>
    <row r="272" spans="1:12" x14ac:dyDescent="0.25">
      <c r="A272">
        <v>1349847</v>
      </c>
      <c r="B272">
        <v>14.5909996</v>
      </c>
      <c r="C272">
        <v>0.30925000000000002</v>
      </c>
      <c r="D272">
        <v>34.638999939999998</v>
      </c>
      <c r="E272">
        <v>0.25033</v>
      </c>
      <c r="F272">
        <v>37.631000520000001</v>
      </c>
      <c r="G272">
        <v>0.78200000999999997</v>
      </c>
      <c r="H272">
        <v>30.679000850000001</v>
      </c>
      <c r="J272" s="2">
        <f>TREND(Calibration!$A$2:$A$4,Calibration!$B$2:$B$4,C272)</f>
        <v>343.91398185307457</v>
      </c>
      <c r="K272" s="2">
        <f>TREND(Calibration!$A$2:$A$4,Calibration!$C$2:$C$4,E272)</f>
        <v>437.91582270453864</v>
      </c>
      <c r="L272" s="2">
        <f>TREND(Calibration!$A$2:$A$4,Calibration!$D$2:$D$4,G272)</f>
        <v>567.10094335627844</v>
      </c>
    </row>
    <row r="273" spans="1:12" x14ac:dyDescent="0.25">
      <c r="A273">
        <v>1354874</v>
      </c>
      <c r="B273">
        <v>14.61699963</v>
      </c>
      <c r="C273">
        <v>0.31125000000000003</v>
      </c>
      <c r="D273">
        <v>34.648998259999999</v>
      </c>
      <c r="E273">
        <v>0.25033</v>
      </c>
      <c r="F273">
        <v>37.683998109999997</v>
      </c>
      <c r="G273">
        <v>0.79659997999999999</v>
      </c>
      <c r="H273">
        <v>30.643999099999998</v>
      </c>
      <c r="J273" s="2">
        <f>TREND(Calibration!$A$2:$A$4,Calibration!$B$2:$B$4,C273)</f>
        <v>352.75899121574935</v>
      </c>
      <c r="K273" s="2">
        <f>TREND(Calibration!$A$2:$A$4,Calibration!$C$2:$C$4,E273)</f>
        <v>437.91582270453864</v>
      </c>
      <c r="L273" s="2">
        <f>TREND(Calibration!$A$2:$A$4,Calibration!$D$2:$D$4,G273)</f>
        <v>577.44772920757862</v>
      </c>
    </row>
    <row r="274" spans="1:12" x14ac:dyDescent="0.25">
      <c r="A274">
        <v>1359856</v>
      </c>
      <c r="B274">
        <v>14.64299965</v>
      </c>
      <c r="C274">
        <v>0.31167999000000002</v>
      </c>
      <c r="D274">
        <v>34.680999759999999</v>
      </c>
      <c r="E274">
        <v>0.25033</v>
      </c>
      <c r="F274">
        <v>37.659000399999996</v>
      </c>
      <c r="G274">
        <v>0.78310000999999996</v>
      </c>
      <c r="H274">
        <v>30.586000439999999</v>
      </c>
      <c r="J274" s="2">
        <f>TREND(Calibration!$A$2:$A$4,Calibration!$B$2:$B$4,C274)</f>
        <v>354.66062400367764</v>
      </c>
      <c r="K274" s="2">
        <f>TREND(Calibration!$A$2:$A$4,Calibration!$C$2:$C$4,E274)</f>
        <v>437.91582270453864</v>
      </c>
      <c r="L274" s="2">
        <f>TREND(Calibration!$A$2:$A$4,Calibration!$D$2:$D$4,G274)</f>
        <v>567.88049731676119</v>
      </c>
    </row>
    <row r="275" spans="1:12" x14ac:dyDescent="0.25">
      <c r="A275">
        <v>1364848</v>
      </c>
      <c r="B275">
        <v>14.690999980000001</v>
      </c>
      <c r="C275">
        <v>0.31248999</v>
      </c>
      <c r="D275">
        <v>34.694000240000001</v>
      </c>
      <c r="E275">
        <v>0.25033</v>
      </c>
      <c r="F275">
        <v>37.611000060000002</v>
      </c>
      <c r="G275">
        <v>0.77980000000000005</v>
      </c>
      <c r="H275">
        <v>30.57600021</v>
      </c>
      <c r="J275" s="2">
        <f>TREND(Calibration!$A$2:$A$4,Calibration!$B$2:$B$4,C275)</f>
        <v>358.24285279556102</v>
      </c>
      <c r="K275" s="2">
        <f>TREND(Calibration!$A$2:$A$4,Calibration!$C$2:$C$4,E275)</f>
        <v>437.91582270453864</v>
      </c>
      <c r="L275" s="2">
        <f>TREND(Calibration!$A$2:$A$4,Calibration!$D$2:$D$4,G275)</f>
        <v>565.54182834845869</v>
      </c>
    </row>
    <row r="276" spans="1:12" x14ac:dyDescent="0.25">
      <c r="A276">
        <v>1369942</v>
      </c>
      <c r="B276">
        <v>14.84000015</v>
      </c>
      <c r="C276">
        <v>0.30843999999999999</v>
      </c>
      <c r="D276">
        <v>34.674999239999998</v>
      </c>
      <c r="E276">
        <v>0.25033</v>
      </c>
      <c r="F276">
        <v>37.668998719999998</v>
      </c>
      <c r="G276">
        <v>0.79390000999999999</v>
      </c>
      <c r="H276">
        <v>30.63999939</v>
      </c>
      <c r="J276" s="2">
        <f>TREND(Calibration!$A$2:$A$4,Calibration!$B$2:$B$4,C276)</f>
        <v>340.33175306119097</v>
      </c>
      <c r="K276" s="2">
        <f>TREND(Calibration!$A$2:$A$4,Calibration!$C$2:$C$4,E276)</f>
        <v>437.91582270453864</v>
      </c>
      <c r="L276" s="2">
        <f>TREND(Calibration!$A$2:$A$4,Calibration!$D$2:$D$4,G276)</f>
        <v>575.53429983786521</v>
      </c>
    </row>
    <row r="277" spans="1:12" x14ac:dyDescent="0.25">
      <c r="A277">
        <v>1374957</v>
      </c>
      <c r="B277">
        <v>14.88300037</v>
      </c>
      <c r="C277">
        <v>0.31226999</v>
      </c>
      <c r="D277">
        <v>34.638999939999998</v>
      </c>
      <c r="E277">
        <v>0.25027000999999999</v>
      </c>
      <c r="F277">
        <v>37.633998869999999</v>
      </c>
      <c r="G277">
        <v>0.78680002999999998</v>
      </c>
      <c r="H277">
        <v>30.679000850000001</v>
      </c>
      <c r="J277" s="2">
        <f>TREND(Calibration!$A$2:$A$4,Calibration!$B$2:$B$4,C277)</f>
        <v>357.26990176566665</v>
      </c>
      <c r="K277" s="2">
        <f>TREND(Calibration!$A$2:$A$4,Calibration!$C$2:$C$4,E277)</f>
        <v>437.44750335799358</v>
      </c>
      <c r="L277" s="2">
        <f>TREND(Calibration!$A$2:$A$4,Calibration!$D$2:$D$4,G277)</f>
        <v>570.50264753936631</v>
      </c>
    </row>
    <row r="278" spans="1:12" x14ac:dyDescent="0.25">
      <c r="A278">
        <v>1379848</v>
      </c>
      <c r="B278">
        <v>14.84000015</v>
      </c>
      <c r="C278">
        <v>0.31475999999999998</v>
      </c>
      <c r="D278">
        <v>34.703998570000003</v>
      </c>
      <c r="E278">
        <v>0.25033</v>
      </c>
      <c r="F278">
        <v>37.618000029999997</v>
      </c>
      <c r="G278">
        <v>0.77819996999999996</v>
      </c>
      <c r="H278">
        <v>30.624000550000002</v>
      </c>
      <c r="J278" s="2">
        <f>TREND(Calibration!$A$2:$A$4,Calibration!$B$2:$B$4,C278)</f>
        <v>368.28198264724369</v>
      </c>
      <c r="K278" s="2">
        <f>TREND(Calibration!$A$2:$A$4,Calibration!$C$2:$C$4,E278)</f>
        <v>437.91582270453864</v>
      </c>
      <c r="L278" s="2">
        <f>TREND(Calibration!$A$2:$A$4,Calibration!$D$2:$D$4,G278)</f>
        <v>564.4079104181028</v>
      </c>
    </row>
    <row r="279" spans="1:12" x14ac:dyDescent="0.25">
      <c r="A279">
        <v>1384847</v>
      </c>
      <c r="B279">
        <v>14.769000050000001</v>
      </c>
      <c r="C279">
        <v>0.31217</v>
      </c>
      <c r="D279">
        <v>34.648998259999999</v>
      </c>
      <c r="E279">
        <v>0.25022</v>
      </c>
      <c r="F279">
        <v>37.631000520000001</v>
      </c>
      <c r="G279">
        <v>0.77819996999999996</v>
      </c>
      <c r="H279">
        <v>30.604999540000001</v>
      </c>
      <c r="J279" s="2">
        <f>TREND(Calibration!$A$2:$A$4,Calibration!$B$2:$B$4,C279)</f>
        <v>356.82769552257969</v>
      </c>
      <c r="K279" s="2">
        <f>TREND(Calibration!$A$2:$A$4,Calibration!$C$2:$C$4,E279)</f>
        <v>437.05709411444104</v>
      </c>
      <c r="L279" s="2">
        <f>TREND(Calibration!$A$2:$A$4,Calibration!$D$2:$D$4,G279)</f>
        <v>564.4079104181028</v>
      </c>
    </row>
    <row r="280" spans="1:12" x14ac:dyDescent="0.25">
      <c r="A280">
        <v>1389847</v>
      </c>
      <c r="B280">
        <v>14.64599991</v>
      </c>
      <c r="C280">
        <v>0.30838000999999998</v>
      </c>
      <c r="D280">
        <v>34.661998750000002</v>
      </c>
      <c r="E280">
        <v>0.25</v>
      </c>
      <c r="F280">
        <v>37.615001679999999</v>
      </c>
      <c r="G280">
        <v>0.78039997999999999</v>
      </c>
      <c r="H280">
        <v>30.618000030000001</v>
      </c>
      <c r="J280" s="2">
        <f>TREND(Calibration!$A$2:$A$4,Calibration!$B$2:$B$4,C280)</f>
        <v>340.06644700535753</v>
      </c>
      <c r="K280" s="2">
        <f>TREND(Calibration!$A$2:$A$4,Calibration!$C$2:$C$4,E280)</f>
        <v>435.33963693424607</v>
      </c>
      <c r="L280" s="2">
        <f>TREND(Calibration!$A$2:$A$4,Calibration!$D$2:$D$4,G280)</f>
        <v>565.96702542592266</v>
      </c>
    </row>
    <row r="281" spans="1:12" x14ac:dyDescent="0.25">
      <c r="A281">
        <v>1394852</v>
      </c>
      <c r="B281">
        <v>14.63300037</v>
      </c>
      <c r="C281">
        <v>0.30708000000000002</v>
      </c>
      <c r="D281">
        <v>34.655998230000002</v>
      </c>
      <c r="E281">
        <v>0.24995001</v>
      </c>
      <c r="F281">
        <v>37.683998109999997</v>
      </c>
      <c r="G281">
        <v>0.78359997000000003</v>
      </c>
      <c r="H281">
        <v>30.679000850000001</v>
      </c>
      <c r="J281" s="2">
        <f>TREND(Calibration!$A$2:$A$4,Calibration!$B$2:$B$4,C281)</f>
        <v>334.3171466945721</v>
      </c>
      <c r="K281" s="2">
        <f>TREND(Calibration!$A$2:$A$4,Calibration!$C$2:$C$4,E281)</f>
        <v>434.94938382316445</v>
      </c>
      <c r="L281" s="2">
        <f>TREND(Calibration!$A$2:$A$4,Calibration!$D$2:$D$4,G281)</f>
        <v>568.23481167865486</v>
      </c>
    </row>
    <row r="282" spans="1:12" x14ac:dyDescent="0.25">
      <c r="A282">
        <v>1399847</v>
      </c>
      <c r="B282">
        <v>14.52900028</v>
      </c>
      <c r="C282">
        <v>0.30368000000000001</v>
      </c>
      <c r="D282">
        <v>34.687999730000001</v>
      </c>
      <c r="E282">
        <v>0.25</v>
      </c>
      <c r="F282">
        <v>37.674999239999998</v>
      </c>
      <c r="G282">
        <v>0.77980000000000005</v>
      </c>
      <c r="H282">
        <v>30.586000439999999</v>
      </c>
      <c r="J282" s="2">
        <f>TREND(Calibration!$A$2:$A$4,Calibration!$B$2:$B$4,C282)</f>
        <v>319.28063077802472</v>
      </c>
      <c r="K282" s="2">
        <f>TREND(Calibration!$A$2:$A$4,Calibration!$C$2:$C$4,E282)</f>
        <v>435.33963693424607</v>
      </c>
      <c r="L282" s="2">
        <f>TREND(Calibration!$A$2:$A$4,Calibration!$D$2:$D$4,G282)</f>
        <v>565.54182834845869</v>
      </c>
    </row>
    <row r="283" spans="1:12" x14ac:dyDescent="0.25">
      <c r="A283">
        <v>1404856</v>
      </c>
      <c r="B283">
        <v>14.52900028</v>
      </c>
      <c r="C283">
        <v>0.30719000000000002</v>
      </c>
      <c r="D283">
        <v>34.64599991</v>
      </c>
      <c r="E283">
        <v>0.24995001</v>
      </c>
      <c r="F283">
        <v>37.674999239999998</v>
      </c>
      <c r="G283">
        <v>0.78310000999999996</v>
      </c>
      <c r="H283">
        <v>30.586000439999999</v>
      </c>
      <c r="J283" s="2">
        <f>TREND(Calibration!$A$2:$A$4,Calibration!$B$2:$B$4,C283)</f>
        <v>334.80362220951929</v>
      </c>
      <c r="K283" s="2">
        <f>TREND(Calibration!$A$2:$A$4,Calibration!$C$2:$C$4,E283)</f>
        <v>434.94938382316445</v>
      </c>
      <c r="L283" s="2">
        <f>TREND(Calibration!$A$2:$A$4,Calibration!$D$2:$D$4,G283)</f>
        <v>567.88049731676119</v>
      </c>
    </row>
    <row r="284" spans="1:12" x14ac:dyDescent="0.25">
      <c r="A284">
        <v>1409914</v>
      </c>
      <c r="B284">
        <v>14.55200005</v>
      </c>
      <c r="C284">
        <v>0.30588999</v>
      </c>
      <c r="D284">
        <v>34.652000430000001</v>
      </c>
      <c r="E284">
        <v>0.25027000999999999</v>
      </c>
      <c r="F284">
        <v>37.650001529999997</v>
      </c>
      <c r="G284">
        <v>0.78520000000000001</v>
      </c>
      <c r="H284">
        <v>30.68899918</v>
      </c>
      <c r="J284" s="2">
        <f>TREND(Calibration!$A$2:$A$4,Calibration!$B$2:$B$4,C284)</f>
        <v>329.05432189873363</v>
      </c>
      <c r="K284" s="2">
        <f>TREND(Calibration!$A$2:$A$4,Calibration!$C$2:$C$4,E284)</f>
        <v>437.44750335799358</v>
      </c>
      <c r="L284" s="2">
        <f>TREND(Calibration!$A$2:$A$4,Calibration!$D$2:$D$4,G284)</f>
        <v>569.36872960901064</v>
      </c>
    </row>
    <row r="285" spans="1:12" x14ac:dyDescent="0.25">
      <c r="A285">
        <v>1414847</v>
      </c>
      <c r="B285">
        <v>14.635999679999999</v>
      </c>
      <c r="C285">
        <v>0.30594999</v>
      </c>
      <c r="D285">
        <v>34.674999239999998</v>
      </c>
      <c r="E285">
        <v>0.25022</v>
      </c>
      <c r="F285">
        <v>37.668998719999998</v>
      </c>
      <c r="G285">
        <v>0.78850001000000003</v>
      </c>
      <c r="H285">
        <v>30.663000109999999</v>
      </c>
      <c r="J285" s="2">
        <f>TREND(Calibration!$A$2:$A$4,Calibration!$B$2:$B$4,C285)</f>
        <v>329.31967217961392</v>
      </c>
      <c r="K285" s="2">
        <f>TREND(Calibration!$A$2:$A$4,Calibration!$C$2:$C$4,E285)</f>
        <v>437.05709411444104</v>
      </c>
      <c r="L285" s="2">
        <f>TREND(Calibration!$A$2:$A$4,Calibration!$D$2:$D$4,G285)</f>
        <v>571.70739857731326</v>
      </c>
    </row>
    <row r="286" spans="1:12" x14ac:dyDescent="0.25">
      <c r="A286">
        <v>1419847</v>
      </c>
      <c r="B286">
        <v>14.72999954</v>
      </c>
      <c r="C286">
        <v>0.30410999</v>
      </c>
      <c r="D286">
        <v>34.643001560000002</v>
      </c>
      <c r="E286">
        <v>0.25033</v>
      </c>
      <c r="F286">
        <v>37.680999759999999</v>
      </c>
      <c r="G286">
        <v>0.79119998000000002</v>
      </c>
      <c r="H286">
        <v>30.63999939</v>
      </c>
      <c r="J286" s="2">
        <f>TREND(Calibration!$A$2:$A$4,Calibration!$B$2:$B$4,C286)</f>
        <v>321.18226356595301</v>
      </c>
      <c r="K286" s="2">
        <f>TREND(Calibration!$A$2:$A$4,Calibration!$C$2:$C$4,E286)</f>
        <v>437.91582270453864</v>
      </c>
      <c r="L286" s="2">
        <f>TREND(Calibration!$A$2:$A$4,Calibration!$D$2:$D$4,G286)</f>
        <v>573.62082794702667</v>
      </c>
    </row>
    <row r="287" spans="1:12" x14ac:dyDescent="0.25">
      <c r="A287">
        <v>1424971</v>
      </c>
      <c r="B287">
        <v>14.817999840000001</v>
      </c>
      <c r="C287">
        <v>0.31086998999999998</v>
      </c>
      <c r="D287">
        <v>34.643001560000002</v>
      </c>
      <c r="E287">
        <v>0.25022</v>
      </c>
      <c r="F287">
        <v>37.626998899999997</v>
      </c>
      <c r="G287">
        <v>0.78579997999999995</v>
      </c>
      <c r="H287">
        <v>30.681999210000001</v>
      </c>
      <c r="J287" s="2">
        <f>TREND(Calibration!$A$2:$A$4,Calibration!$B$2:$B$4,C287)</f>
        <v>351.07839521179426</v>
      </c>
      <c r="K287" s="2">
        <f>TREND(Calibration!$A$2:$A$4,Calibration!$C$2:$C$4,E287)</f>
        <v>437.05709411444104</v>
      </c>
      <c r="L287" s="2">
        <f>TREND(Calibration!$A$2:$A$4,Calibration!$D$2:$D$4,G287)</f>
        <v>569.79392668647461</v>
      </c>
    </row>
    <row r="288" spans="1:12" x14ac:dyDescent="0.25">
      <c r="A288">
        <v>1429847</v>
      </c>
      <c r="B288">
        <v>14.847000120000001</v>
      </c>
      <c r="C288">
        <v>0.30399999</v>
      </c>
      <c r="D288">
        <v>34.674999239999998</v>
      </c>
      <c r="E288">
        <v>0.25033</v>
      </c>
      <c r="F288">
        <v>37.680999759999999</v>
      </c>
      <c r="G288">
        <v>0.78310000999999996</v>
      </c>
      <c r="H288">
        <v>30.61199951</v>
      </c>
      <c r="J288" s="2">
        <f>TREND(Calibration!$A$2:$A$4,Calibration!$B$2:$B$4,C288)</f>
        <v>320.69578805100582</v>
      </c>
      <c r="K288" s="2">
        <f>TREND(Calibration!$A$2:$A$4,Calibration!$C$2:$C$4,E288)</f>
        <v>437.91582270453864</v>
      </c>
      <c r="L288" s="2">
        <f>TREND(Calibration!$A$2:$A$4,Calibration!$D$2:$D$4,G288)</f>
        <v>567.88049731676119</v>
      </c>
    </row>
    <row r="289" spans="1:12" x14ac:dyDescent="0.25">
      <c r="A289">
        <v>1434847</v>
      </c>
      <c r="B289">
        <v>14.800999640000001</v>
      </c>
      <c r="C289">
        <v>0.31817001</v>
      </c>
      <c r="D289">
        <v>34.67200089</v>
      </c>
      <c r="E289">
        <v>0.24995001</v>
      </c>
      <c r="F289">
        <v>37.620998380000003</v>
      </c>
      <c r="G289">
        <v>0.78039997999999999</v>
      </c>
      <c r="H289">
        <v>30.681999210000001</v>
      </c>
      <c r="J289" s="2">
        <f>TREND(Calibration!$A$2:$A$4,Calibration!$B$2:$B$4,C289)</f>
        <v>383.36276783565131</v>
      </c>
      <c r="K289" s="2">
        <f>TREND(Calibration!$A$2:$A$4,Calibration!$C$2:$C$4,E289)</f>
        <v>434.94938382316445</v>
      </c>
      <c r="L289" s="2">
        <f>TREND(Calibration!$A$2:$A$4,Calibration!$D$2:$D$4,G289)</f>
        <v>565.96702542592266</v>
      </c>
    </row>
    <row r="290" spans="1:12" x14ac:dyDescent="0.25">
      <c r="A290">
        <v>1440032</v>
      </c>
      <c r="B290">
        <v>14.690999980000001</v>
      </c>
      <c r="C290">
        <v>0.31253998999999999</v>
      </c>
      <c r="D290">
        <v>34.636001589999999</v>
      </c>
      <c r="E290">
        <v>0.24995001</v>
      </c>
      <c r="F290">
        <v>37.64599991</v>
      </c>
      <c r="G290">
        <v>0.78200000999999997</v>
      </c>
      <c r="H290">
        <v>30.716999049999998</v>
      </c>
      <c r="J290" s="2">
        <f>TREND(Calibration!$A$2:$A$4,Calibration!$B$2:$B$4,C290)</f>
        <v>358.4639780296277</v>
      </c>
      <c r="K290" s="2">
        <f>TREND(Calibration!$A$2:$A$4,Calibration!$C$2:$C$4,E290)</f>
        <v>434.94938382316445</v>
      </c>
      <c r="L290" s="2">
        <f>TREND(Calibration!$A$2:$A$4,Calibration!$D$2:$D$4,G290)</f>
        <v>567.10094335627844</v>
      </c>
    </row>
    <row r="291" spans="1:12" x14ac:dyDescent="0.25">
      <c r="A291">
        <v>1444849</v>
      </c>
      <c r="B291">
        <v>14.635999679999999</v>
      </c>
      <c r="C291">
        <v>0.30498001000000002</v>
      </c>
      <c r="D291">
        <v>34.659000399999996</v>
      </c>
      <c r="E291">
        <v>0.24968000000000001</v>
      </c>
      <c r="F291">
        <v>37.700000760000002</v>
      </c>
      <c r="G291">
        <v>0.79280001</v>
      </c>
      <c r="H291">
        <v>30.69799995</v>
      </c>
      <c r="J291" s="2">
        <f>TREND(Calibration!$A$2:$A$4,Calibration!$B$2:$B$4,C291)</f>
        <v>325.02993108881037</v>
      </c>
      <c r="K291" s="2">
        <f>TREND(Calibration!$A$2:$A$4,Calibration!$C$2:$C$4,E291)</f>
        <v>432.84151739941694</v>
      </c>
      <c r="L291" s="2">
        <f>TREND(Calibration!$A$2:$A$4,Calibration!$D$2:$D$4,G291)</f>
        <v>574.75474587738245</v>
      </c>
    </row>
    <row r="292" spans="1:12" x14ac:dyDescent="0.25">
      <c r="A292">
        <v>1449847</v>
      </c>
      <c r="B292">
        <v>14.541999819999999</v>
      </c>
      <c r="C292">
        <v>0.30568001</v>
      </c>
      <c r="D292">
        <v>34.648998259999999</v>
      </c>
      <c r="E292">
        <v>0.24962001</v>
      </c>
      <c r="F292">
        <v>37.696998600000001</v>
      </c>
      <c r="G292">
        <v>0.7863</v>
      </c>
      <c r="H292">
        <v>30.649999619999999</v>
      </c>
      <c r="J292" s="2">
        <f>TREND(Calibration!$A$2:$A$4,Calibration!$B$2:$B$4,C292)</f>
        <v>328.12568436574634</v>
      </c>
      <c r="K292" s="2">
        <f>TREND(Calibration!$A$2:$A$4,Calibration!$C$2:$C$4,E292)</f>
        <v>432.37319805287189</v>
      </c>
      <c r="L292" s="2">
        <f>TREND(Calibration!$A$2:$A$4,Calibration!$D$2:$D$4,G292)</f>
        <v>570.1482835694934</v>
      </c>
    </row>
    <row r="293" spans="1:12" x14ac:dyDescent="0.25">
      <c r="A293">
        <v>1454847</v>
      </c>
      <c r="B293">
        <v>14.52900028</v>
      </c>
      <c r="C293">
        <v>0.30568001</v>
      </c>
      <c r="D293">
        <v>34.678001399999999</v>
      </c>
      <c r="E293">
        <v>0.24956999999999999</v>
      </c>
      <c r="F293">
        <v>37.678001399999999</v>
      </c>
      <c r="G293">
        <v>0.79220003000000005</v>
      </c>
      <c r="H293">
        <v>30.634000780000001</v>
      </c>
      <c r="J293" s="2">
        <f>TREND(Calibration!$A$2:$A$4,Calibration!$B$2:$B$4,C293)</f>
        <v>328.12568436574634</v>
      </c>
      <c r="K293" s="2">
        <f>TREND(Calibration!$A$2:$A$4,Calibration!$C$2:$C$4,E293)</f>
        <v>431.98278880931935</v>
      </c>
      <c r="L293" s="2">
        <f>TREND(Calibration!$A$2:$A$4,Calibration!$D$2:$D$4,G293)</f>
        <v>574.32954879991837</v>
      </c>
    </row>
    <row r="294" spans="1:12" x14ac:dyDescent="0.25">
      <c r="A294">
        <v>1459848</v>
      </c>
      <c r="B294">
        <v>14.52900028</v>
      </c>
      <c r="C294">
        <v>0.30621999999999999</v>
      </c>
      <c r="D294">
        <v>34.67200089</v>
      </c>
      <c r="E294">
        <v>0.24968000000000001</v>
      </c>
      <c r="F294">
        <v>37.665000919999997</v>
      </c>
      <c r="G294">
        <v>0.79820000999999996</v>
      </c>
      <c r="H294">
        <v>30.65600014</v>
      </c>
      <c r="J294" s="2">
        <f>TREND(Calibration!$A$2:$A$4,Calibration!$B$2:$B$4,C294)</f>
        <v>330.51379266862182</v>
      </c>
      <c r="K294" s="2">
        <f>TREND(Calibration!$A$2:$A$4,Calibration!$C$2:$C$4,E294)</f>
        <v>432.84151739941694</v>
      </c>
      <c r="L294" s="2">
        <f>TREND(Calibration!$A$2:$A$4,Calibration!$D$2:$D$4,G294)</f>
        <v>578.5816471379344</v>
      </c>
    </row>
    <row r="295" spans="1:12" x14ac:dyDescent="0.25">
      <c r="A295">
        <v>1464847</v>
      </c>
      <c r="B295">
        <v>14.583999629999999</v>
      </c>
      <c r="C295">
        <v>0.30530000000000002</v>
      </c>
      <c r="D295">
        <v>34.67200089</v>
      </c>
      <c r="E295">
        <v>0.24924999</v>
      </c>
      <c r="F295">
        <v>37.668998719999998</v>
      </c>
      <c r="G295">
        <v>0.79659997999999999</v>
      </c>
      <c r="H295">
        <v>30.666000369999999</v>
      </c>
      <c r="J295" s="2">
        <f>TREND(Calibration!$A$2:$A$4,Calibration!$B$2:$B$4,C295)</f>
        <v>326.44508836179148</v>
      </c>
      <c r="K295" s="2">
        <f>TREND(Calibration!$A$2:$A$4,Calibration!$C$2:$C$4,E295)</f>
        <v>429.48459120825487</v>
      </c>
      <c r="L295" s="2">
        <f>TREND(Calibration!$A$2:$A$4,Calibration!$D$2:$D$4,G295)</f>
        <v>577.44772920757862</v>
      </c>
    </row>
    <row r="296" spans="1:12" x14ac:dyDescent="0.25">
      <c r="A296">
        <v>1469847</v>
      </c>
      <c r="B296">
        <v>14.626000400000001</v>
      </c>
      <c r="C296">
        <v>0.30476001000000003</v>
      </c>
      <c r="D296">
        <v>34.687999730000001</v>
      </c>
      <c r="E296">
        <v>0.24934999999999999</v>
      </c>
      <c r="F296">
        <v>37.655998230000002</v>
      </c>
      <c r="G296">
        <v>0.80409998000000005</v>
      </c>
      <c r="H296">
        <v>30.65600014</v>
      </c>
      <c r="J296" s="2">
        <f>TREND(Calibration!$A$2:$A$4,Calibration!$B$2:$B$4,C296)</f>
        <v>324.056980058916</v>
      </c>
      <c r="K296" s="2">
        <f>TREND(Calibration!$A$2:$A$4,Calibration!$C$2:$C$4,E296)</f>
        <v>430.26533162912415</v>
      </c>
      <c r="L296" s="2">
        <f>TREND(Calibration!$A$2:$A$4,Calibration!$D$2:$D$4,G296)</f>
        <v>582.76286984723424</v>
      </c>
    </row>
    <row r="297" spans="1:12" x14ac:dyDescent="0.25">
      <c r="A297">
        <v>1474847</v>
      </c>
      <c r="B297">
        <v>14.72000027</v>
      </c>
      <c r="C297">
        <v>0.30562001</v>
      </c>
      <c r="D297">
        <v>34.703998570000003</v>
      </c>
      <c r="E297">
        <v>0.24934999999999999</v>
      </c>
      <c r="F297">
        <v>37.665000919999997</v>
      </c>
      <c r="G297">
        <v>0.79759997000000005</v>
      </c>
      <c r="H297">
        <v>30.649999619999999</v>
      </c>
      <c r="J297" s="2">
        <f>TREND(Calibration!$A$2:$A$4,Calibration!$B$2:$B$4,C297)</f>
        <v>327.86033408486605</v>
      </c>
      <c r="K297" s="2">
        <f>TREND(Calibration!$A$2:$A$4,Calibration!$C$2:$C$4,E297)</f>
        <v>430.26533162912415</v>
      </c>
      <c r="L297" s="2">
        <f>TREND(Calibration!$A$2:$A$4,Calibration!$D$2:$D$4,G297)</f>
        <v>578.15640753934531</v>
      </c>
    </row>
    <row r="298" spans="1:12" x14ac:dyDescent="0.25">
      <c r="A298">
        <v>1479847</v>
      </c>
      <c r="B298">
        <v>14.72999954</v>
      </c>
      <c r="C298">
        <v>0.30588999</v>
      </c>
      <c r="D298">
        <v>34.733001710000003</v>
      </c>
      <c r="E298">
        <v>0.24929999999999999</v>
      </c>
      <c r="F298">
        <v>37.602001190000003</v>
      </c>
      <c r="G298">
        <v>0.79119998000000002</v>
      </c>
      <c r="H298">
        <v>30.69499969</v>
      </c>
      <c r="J298" s="2">
        <f>TREND(Calibration!$A$2:$A$4,Calibration!$B$2:$B$4,C298)</f>
        <v>329.05432189873363</v>
      </c>
      <c r="K298" s="2">
        <f>TREND(Calibration!$A$2:$A$4,Calibration!$C$2:$C$4,E298)</f>
        <v>429.87500045180718</v>
      </c>
      <c r="L298" s="2">
        <f>TREND(Calibration!$A$2:$A$4,Calibration!$D$2:$D$4,G298)</f>
        <v>573.62082794702667</v>
      </c>
    </row>
    <row r="299" spans="1:12" x14ac:dyDescent="0.25">
      <c r="A299">
        <v>1484937</v>
      </c>
      <c r="B299">
        <v>14.694000239999999</v>
      </c>
      <c r="C299">
        <v>0.30610999</v>
      </c>
      <c r="D299">
        <v>34.674999239999998</v>
      </c>
      <c r="E299">
        <v>0.24929999999999999</v>
      </c>
      <c r="F299">
        <v>37.637001040000001</v>
      </c>
      <c r="G299">
        <v>0.78850001000000003</v>
      </c>
      <c r="H299">
        <v>30.7140007</v>
      </c>
      <c r="J299" s="2">
        <f>TREND(Calibration!$A$2:$A$4,Calibration!$B$2:$B$4,C299)</f>
        <v>330.02727292862778</v>
      </c>
      <c r="K299" s="2">
        <f>TREND(Calibration!$A$2:$A$4,Calibration!$C$2:$C$4,E299)</f>
        <v>429.87500045180718</v>
      </c>
      <c r="L299" s="2">
        <f>TREND(Calibration!$A$2:$A$4,Calibration!$D$2:$D$4,G299)</f>
        <v>571.70739857731326</v>
      </c>
    </row>
    <row r="300" spans="1:12" x14ac:dyDescent="0.25">
      <c r="A300">
        <v>1489849</v>
      </c>
      <c r="B300">
        <v>14.59399986</v>
      </c>
      <c r="C300">
        <v>0.30648999999999998</v>
      </c>
      <c r="D300">
        <v>34.680999759999999</v>
      </c>
      <c r="E300">
        <v>0.24940999999999999</v>
      </c>
      <c r="F300">
        <v>37.624000549999998</v>
      </c>
      <c r="G300">
        <v>0.78680002999999998</v>
      </c>
      <c r="H300">
        <v>30.708000179999999</v>
      </c>
      <c r="J300" s="2">
        <f>TREND(Calibration!$A$2:$A$4,Calibration!$B$2:$B$4,C300)</f>
        <v>331.70786893258287</v>
      </c>
      <c r="K300" s="2">
        <f>TREND(Calibration!$A$2:$A$4,Calibration!$C$2:$C$4,E300)</f>
        <v>430.73372904190478</v>
      </c>
      <c r="L300" s="2">
        <f>TREND(Calibration!$A$2:$A$4,Calibration!$D$2:$D$4,G300)</f>
        <v>570.50264753936631</v>
      </c>
    </row>
    <row r="301" spans="1:12" x14ac:dyDescent="0.25">
      <c r="A301">
        <v>1494945</v>
      </c>
      <c r="B301">
        <v>14.571000099999999</v>
      </c>
      <c r="C301">
        <v>0.30779001</v>
      </c>
      <c r="D301">
        <v>34.691001890000003</v>
      </c>
      <c r="E301">
        <v>0.24940999999999999</v>
      </c>
      <c r="F301">
        <v>37.652999880000003</v>
      </c>
      <c r="G301">
        <v>0.79490000000000005</v>
      </c>
      <c r="H301">
        <v>30.631000520000001</v>
      </c>
      <c r="J301" s="2">
        <f>TREND(Calibration!$A$2:$A$4,Calibration!$B$2:$B$4,C301)</f>
        <v>337.45716924336853</v>
      </c>
      <c r="K301" s="2">
        <f>TREND(Calibration!$A$2:$A$4,Calibration!$C$2:$C$4,E301)</f>
        <v>430.73372904190478</v>
      </c>
      <c r="L301" s="2">
        <f>TREND(Calibration!$A$2:$A$4,Calibration!$D$2:$D$4,G301)</f>
        <v>576.24297816963178</v>
      </c>
    </row>
    <row r="302" spans="1:12" x14ac:dyDescent="0.25">
      <c r="A302">
        <v>1499849</v>
      </c>
      <c r="B302">
        <v>14.54800034</v>
      </c>
      <c r="C302">
        <v>0.30621999999999999</v>
      </c>
      <c r="D302">
        <v>34.678001399999999</v>
      </c>
      <c r="E302">
        <v>0.24934999999999999</v>
      </c>
      <c r="F302">
        <v>37.683998109999997</v>
      </c>
      <c r="G302">
        <v>0.80409998000000005</v>
      </c>
      <c r="H302">
        <v>30.721000669999999</v>
      </c>
      <c r="J302" s="2">
        <f>TREND(Calibration!$A$2:$A$4,Calibration!$B$2:$B$4,C302)</f>
        <v>330.51379266862182</v>
      </c>
      <c r="K302" s="2">
        <f>TREND(Calibration!$A$2:$A$4,Calibration!$C$2:$C$4,E302)</f>
        <v>430.26533162912415</v>
      </c>
      <c r="L302" s="2">
        <f>TREND(Calibration!$A$2:$A$4,Calibration!$D$2:$D$4,G302)</f>
        <v>582.76286984723424</v>
      </c>
    </row>
    <row r="303" spans="1:12" x14ac:dyDescent="0.25">
      <c r="A303">
        <v>1504847</v>
      </c>
      <c r="B303">
        <v>14.541999819999999</v>
      </c>
      <c r="C303">
        <v>0.30552000000000001</v>
      </c>
      <c r="D303">
        <v>34.678001399999999</v>
      </c>
      <c r="E303">
        <v>0.24934999999999999</v>
      </c>
      <c r="F303">
        <v>37.668998719999998</v>
      </c>
      <c r="G303">
        <v>0.80199999</v>
      </c>
      <c r="H303">
        <v>30.704999919999999</v>
      </c>
      <c r="J303" s="2">
        <f>TREND(Calibration!$A$2:$A$4,Calibration!$B$2:$B$4,C303)</f>
        <v>327.41803939168562</v>
      </c>
      <c r="K303" s="2">
        <f>TREND(Calibration!$A$2:$A$4,Calibration!$C$2:$C$4,E303)</f>
        <v>430.26533162912415</v>
      </c>
      <c r="L303" s="2">
        <f>TREND(Calibration!$A$2:$A$4,Calibration!$D$2:$D$4,G303)</f>
        <v>581.27463755498491</v>
      </c>
    </row>
    <row r="304" spans="1:12" x14ac:dyDescent="0.25">
      <c r="A304">
        <v>1509847</v>
      </c>
      <c r="B304">
        <v>14.55799961</v>
      </c>
      <c r="C304">
        <v>0.30621999999999999</v>
      </c>
      <c r="D304">
        <v>34.661998750000002</v>
      </c>
      <c r="E304">
        <v>0.24934999999999999</v>
      </c>
      <c r="F304">
        <v>37.683998109999997</v>
      </c>
      <c r="G304">
        <v>0.80140001000000005</v>
      </c>
      <c r="H304">
        <v>30.711000439999999</v>
      </c>
      <c r="J304" s="2">
        <f>TREND(Calibration!$A$2:$A$4,Calibration!$B$2:$B$4,C304)</f>
        <v>330.51379266862182</v>
      </c>
      <c r="K304" s="2">
        <f>TREND(Calibration!$A$2:$A$4,Calibration!$C$2:$C$4,E304)</f>
        <v>430.26533162912415</v>
      </c>
      <c r="L304" s="2">
        <f>TREND(Calibration!$A$2:$A$4,Calibration!$D$2:$D$4,G304)</f>
        <v>580.84944047752083</v>
      </c>
    </row>
    <row r="305" spans="1:12" x14ac:dyDescent="0.25">
      <c r="A305">
        <v>1514847</v>
      </c>
      <c r="B305">
        <v>14.64299965</v>
      </c>
      <c r="C305">
        <v>0.30687001000000003</v>
      </c>
      <c r="D305">
        <v>34.655998230000002</v>
      </c>
      <c r="E305">
        <v>0.24934999999999999</v>
      </c>
      <c r="F305">
        <v>37.668998719999998</v>
      </c>
      <c r="G305">
        <v>0.80299997000000001</v>
      </c>
      <c r="H305">
        <v>30.69499969</v>
      </c>
      <c r="J305" s="2">
        <f>TREND(Calibration!$A$2:$A$4,Calibration!$B$2:$B$4,C305)</f>
        <v>333.38846493653818</v>
      </c>
      <c r="K305" s="2">
        <f>TREND(Calibration!$A$2:$A$4,Calibration!$C$2:$C$4,E305)</f>
        <v>430.26533162912415</v>
      </c>
      <c r="L305" s="2">
        <f>TREND(Calibration!$A$2:$A$4,Calibration!$D$2:$D$4,G305)</f>
        <v>581.98330879989726</v>
      </c>
    </row>
    <row r="306" spans="1:12" x14ac:dyDescent="0.25">
      <c r="A306">
        <v>1519928</v>
      </c>
      <c r="B306">
        <v>14.70699978</v>
      </c>
      <c r="C306">
        <v>0.30583999000000001</v>
      </c>
      <c r="D306">
        <v>34.680999759999999</v>
      </c>
      <c r="E306">
        <v>0.24929999999999999</v>
      </c>
      <c r="F306">
        <v>37.637001040000001</v>
      </c>
      <c r="G306">
        <v>0.79059999999999997</v>
      </c>
      <c r="H306">
        <v>30.729999540000001</v>
      </c>
      <c r="J306" s="2">
        <f>TREND(Calibration!$A$2:$A$4,Calibration!$B$2:$B$4,C306)</f>
        <v>328.83319666466673</v>
      </c>
      <c r="K306" s="2">
        <f>TREND(Calibration!$A$2:$A$4,Calibration!$C$2:$C$4,E306)</f>
        <v>429.87500045180718</v>
      </c>
      <c r="L306" s="2">
        <f>TREND(Calibration!$A$2:$A$4,Calibration!$D$2:$D$4,G306)</f>
        <v>573.19563086956259</v>
      </c>
    </row>
    <row r="307" spans="1:12" x14ac:dyDescent="0.25">
      <c r="A307">
        <v>1524847</v>
      </c>
      <c r="B307">
        <v>14.75599957</v>
      </c>
      <c r="C307">
        <v>0.30687001000000003</v>
      </c>
      <c r="D307">
        <v>34.661998750000002</v>
      </c>
      <c r="E307">
        <v>0.24929999999999999</v>
      </c>
      <c r="F307">
        <v>37.687999730000001</v>
      </c>
      <c r="G307">
        <v>0.80140001000000005</v>
      </c>
      <c r="H307">
        <v>30.716999049999998</v>
      </c>
      <c r="J307" s="2">
        <f>TREND(Calibration!$A$2:$A$4,Calibration!$B$2:$B$4,C307)</f>
        <v>333.38846493653818</v>
      </c>
      <c r="K307" s="2">
        <f>TREND(Calibration!$A$2:$A$4,Calibration!$C$2:$C$4,E307)</f>
        <v>429.87500045180718</v>
      </c>
      <c r="L307" s="2">
        <f>TREND(Calibration!$A$2:$A$4,Calibration!$D$2:$D$4,G307)</f>
        <v>580.84944047752083</v>
      </c>
    </row>
    <row r="308" spans="1:12" x14ac:dyDescent="0.25">
      <c r="A308">
        <v>1529847</v>
      </c>
      <c r="B308">
        <v>14.7329998</v>
      </c>
      <c r="C308">
        <v>0.30588999</v>
      </c>
      <c r="D308">
        <v>34.648998259999999</v>
      </c>
      <c r="E308">
        <v>0.24924999</v>
      </c>
      <c r="F308">
        <v>37.661998750000002</v>
      </c>
      <c r="G308">
        <v>0.79659997999999999</v>
      </c>
      <c r="H308">
        <v>30.75300026</v>
      </c>
      <c r="J308" s="2">
        <f>TREND(Calibration!$A$2:$A$4,Calibration!$B$2:$B$4,C308)</f>
        <v>329.05432189873363</v>
      </c>
      <c r="K308" s="2">
        <f>TREND(Calibration!$A$2:$A$4,Calibration!$C$2:$C$4,E308)</f>
        <v>429.48459120825487</v>
      </c>
      <c r="L308" s="2">
        <f>TREND(Calibration!$A$2:$A$4,Calibration!$D$2:$D$4,G308)</f>
        <v>577.44772920757862</v>
      </c>
    </row>
    <row r="309" spans="1:12" x14ac:dyDescent="0.25">
      <c r="A309">
        <v>1534847</v>
      </c>
      <c r="B309">
        <v>14.690999980000001</v>
      </c>
      <c r="C309">
        <v>0.30621999999999999</v>
      </c>
      <c r="D309">
        <v>34.667999270000003</v>
      </c>
      <c r="E309">
        <v>0.24929999999999999</v>
      </c>
      <c r="F309">
        <v>37.683998109999997</v>
      </c>
      <c r="G309">
        <v>0.80299997000000001</v>
      </c>
      <c r="H309">
        <v>30.732999800000002</v>
      </c>
      <c r="J309" s="2">
        <f>TREND(Calibration!$A$2:$A$4,Calibration!$B$2:$B$4,C309)</f>
        <v>330.51379266862182</v>
      </c>
      <c r="K309" s="2">
        <f>TREND(Calibration!$A$2:$A$4,Calibration!$C$2:$C$4,E309)</f>
        <v>429.87500045180718</v>
      </c>
      <c r="L309" s="2">
        <f>TREND(Calibration!$A$2:$A$4,Calibration!$D$2:$D$4,G309)</f>
        <v>581.98330879989726</v>
      </c>
    </row>
    <row r="310" spans="1:12" x14ac:dyDescent="0.25">
      <c r="A310">
        <v>1539847</v>
      </c>
      <c r="B310">
        <v>14.61299992</v>
      </c>
      <c r="C310">
        <v>0.30588999</v>
      </c>
      <c r="D310">
        <v>34.655998230000002</v>
      </c>
      <c r="E310">
        <v>0.24973001</v>
      </c>
      <c r="F310">
        <v>37.694000240000001</v>
      </c>
      <c r="G310">
        <v>0.80199999</v>
      </c>
      <c r="H310">
        <v>30.771999359999999</v>
      </c>
      <c r="J310" s="2">
        <f>TREND(Calibration!$A$2:$A$4,Calibration!$B$2:$B$4,C310)</f>
        <v>329.05432189873363</v>
      </c>
      <c r="K310" s="2">
        <f>TREND(Calibration!$A$2:$A$4,Calibration!$C$2:$C$4,E310)</f>
        <v>433.23192664296948</v>
      </c>
      <c r="L310" s="2">
        <f>TREND(Calibration!$A$2:$A$4,Calibration!$D$2:$D$4,G310)</f>
        <v>581.27463755498491</v>
      </c>
    </row>
    <row r="311" spans="1:12" x14ac:dyDescent="0.25">
      <c r="A311">
        <v>1544847</v>
      </c>
      <c r="B311">
        <v>14.53199959</v>
      </c>
      <c r="C311">
        <v>0.30562001</v>
      </c>
      <c r="D311">
        <v>34.678001399999999</v>
      </c>
      <c r="E311">
        <v>0.24951999999999999</v>
      </c>
      <c r="F311">
        <v>37.659000399999996</v>
      </c>
      <c r="G311">
        <v>0.80409998000000005</v>
      </c>
      <c r="H311">
        <v>30.788000109999999</v>
      </c>
      <c r="J311" s="2">
        <f>TREND(Calibration!$A$2:$A$4,Calibration!$B$2:$B$4,C311)</f>
        <v>327.86033408486605</v>
      </c>
      <c r="K311" s="2">
        <f>TREND(Calibration!$A$2:$A$4,Calibration!$C$2:$C$4,E311)</f>
        <v>431.59245763200215</v>
      </c>
      <c r="L311" s="2">
        <f>TREND(Calibration!$A$2:$A$4,Calibration!$D$2:$D$4,G311)</f>
        <v>582.76286984723424</v>
      </c>
    </row>
    <row r="312" spans="1:12" x14ac:dyDescent="0.25">
      <c r="A312">
        <v>1549847</v>
      </c>
      <c r="B312">
        <v>14.50300026</v>
      </c>
      <c r="C312">
        <v>0.30594999</v>
      </c>
      <c r="D312">
        <v>34.696998600000001</v>
      </c>
      <c r="E312">
        <v>0.24956999999999999</v>
      </c>
      <c r="F312">
        <v>37.683998109999997</v>
      </c>
      <c r="G312">
        <v>0.80569999999999997</v>
      </c>
      <c r="H312">
        <v>30.75300026</v>
      </c>
      <c r="J312" s="2">
        <f>TREND(Calibration!$A$2:$A$4,Calibration!$B$2:$B$4,C312)</f>
        <v>329.31967217961392</v>
      </c>
      <c r="K312" s="2">
        <f>TREND(Calibration!$A$2:$A$4,Calibration!$C$2:$C$4,E312)</f>
        <v>431.98278880931935</v>
      </c>
      <c r="L312" s="2">
        <f>TREND(Calibration!$A$2:$A$4,Calibration!$D$2:$D$4,G312)</f>
        <v>583.8967806907358</v>
      </c>
    </row>
    <row r="313" spans="1:12" x14ac:dyDescent="0.25">
      <c r="A313">
        <v>1554852</v>
      </c>
      <c r="B313">
        <v>14.440999980000001</v>
      </c>
      <c r="C313">
        <v>0.30648999999999998</v>
      </c>
      <c r="D313">
        <v>34.722999569999999</v>
      </c>
      <c r="E313">
        <v>0.24968000000000001</v>
      </c>
      <c r="F313">
        <v>37.626998899999997</v>
      </c>
      <c r="G313">
        <v>0.78899996999999999</v>
      </c>
      <c r="H313">
        <v>30.673000340000002</v>
      </c>
      <c r="J313" s="2">
        <f>TREND(Calibration!$A$2:$A$4,Calibration!$B$2:$B$4,C313)</f>
        <v>331.70786893258287</v>
      </c>
      <c r="K313" s="2">
        <f>TREND(Calibration!$A$2:$A$4,Calibration!$C$2:$C$4,E313)</f>
        <v>432.84151739941694</v>
      </c>
      <c r="L313" s="2">
        <f>TREND(Calibration!$A$2:$A$4,Calibration!$D$2:$D$4,G313)</f>
        <v>572.06171293920681</v>
      </c>
    </row>
    <row r="314" spans="1:12" x14ac:dyDescent="0.25">
      <c r="A314">
        <v>1559934</v>
      </c>
      <c r="B314">
        <v>14.56099987</v>
      </c>
      <c r="C314">
        <v>0.30687001000000003</v>
      </c>
      <c r="D314">
        <v>34.680999759999999</v>
      </c>
      <c r="E314">
        <v>0.24962001</v>
      </c>
      <c r="F314">
        <v>37.637001040000001</v>
      </c>
      <c r="G314">
        <v>0.78949999999999998</v>
      </c>
      <c r="H314">
        <v>30.774999619999999</v>
      </c>
      <c r="J314" s="2">
        <f>TREND(Calibration!$A$2:$A$4,Calibration!$B$2:$B$4,C314)</f>
        <v>333.38846493653818</v>
      </c>
      <c r="K314" s="2">
        <f>TREND(Calibration!$A$2:$A$4,Calibration!$C$2:$C$4,E314)</f>
        <v>432.37319805287189</v>
      </c>
      <c r="L314" s="2">
        <f>TREND(Calibration!$A$2:$A$4,Calibration!$D$2:$D$4,G314)</f>
        <v>572.41607690907983</v>
      </c>
    </row>
    <row r="315" spans="1:12" x14ac:dyDescent="0.25">
      <c r="A315">
        <v>1564946</v>
      </c>
      <c r="B315">
        <v>14.68500042</v>
      </c>
      <c r="C315">
        <v>0.30752000000000002</v>
      </c>
      <c r="D315">
        <v>34.665000919999997</v>
      </c>
      <c r="E315">
        <v>0.24956999999999999</v>
      </c>
      <c r="F315">
        <v>37.680999759999999</v>
      </c>
      <c r="G315">
        <v>0.79170001000000001</v>
      </c>
      <c r="H315">
        <v>30.794000629999999</v>
      </c>
      <c r="J315" s="2">
        <f>TREND(Calibration!$A$2:$A$4,Calibration!$B$2:$B$4,C315)</f>
        <v>336.26304875436063</v>
      </c>
      <c r="K315" s="2">
        <f>TREND(Calibration!$A$2:$A$4,Calibration!$C$2:$C$4,E315)</f>
        <v>431.98278880931935</v>
      </c>
      <c r="L315" s="2">
        <f>TREND(Calibration!$A$2:$A$4,Calibration!$D$2:$D$4,G315)</f>
        <v>573.97519191689958</v>
      </c>
    </row>
    <row r="316" spans="1:12" x14ac:dyDescent="0.25">
      <c r="A316">
        <v>1569848</v>
      </c>
      <c r="B316">
        <v>14.78199959</v>
      </c>
      <c r="C316">
        <v>0.30772999000000001</v>
      </c>
      <c r="D316">
        <v>34.661998750000002</v>
      </c>
      <c r="E316">
        <v>0.24973001</v>
      </c>
      <c r="F316">
        <v>37.674999239999998</v>
      </c>
      <c r="G316">
        <v>0.78520000000000001</v>
      </c>
      <c r="H316">
        <v>30.777999879999999</v>
      </c>
      <c r="J316" s="2">
        <f>TREND(Calibration!$A$2:$A$4,Calibration!$B$2:$B$4,C316)</f>
        <v>337.19173051239454</v>
      </c>
      <c r="K316" s="2">
        <f>TREND(Calibration!$A$2:$A$4,Calibration!$C$2:$C$4,E316)</f>
        <v>433.23192664296948</v>
      </c>
      <c r="L316" s="2">
        <f>TREND(Calibration!$A$2:$A$4,Calibration!$D$2:$D$4,G316)</f>
        <v>569.36872960901064</v>
      </c>
    </row>
    <row r="317" spans="1:12" x14ac:dyDescent="0.25">
      <c r="A317">
        <v>1574847</v>
      </c>
      <c r="B317">
        <v>14.869999890000001</v>
      </c>
      <c r="C317">
        <v>0.30779001</v>
      </c>
      <c r="D317">
        <v>34.683998109999997</v>
      </c>
      <c r="E317">
        <v>0.24962001</v>
      </c>
      <c r="F317">
        <v>37.687999730000001</v>
      </c>
      <c r="G317">
        <v>0.78680002999999998</v>
      </c>
      <c r="H317">
        <v>30.76199913</v>
      </c>
      <c r="J317" s="2">
        <f>TREND(Calibration!$A$2:$A$4,Calibration!$B$2:$B$4,C317)</f>
        <v>337.45716924336853</v>
      </c>
      <c r="K317" s="2">
        <f>TREND(Calibration!$A$2:$A$4,Calibration!$C$2:$C$4,E317)</f>
        <v>432.37319805287189</v>
      </c>
      <c r="L317" s="2">
        <f>TREND(Calibration!$A$2:$A$4,Calibration!$D$2:$D$4,G317)</f>
        <v>570.50264753936631</v>
      </c>
    </row>
    <row r="318" spans="1:12" x14ac:dyDescent="0.25">
      <c r="A318">
        <v>1579847</v>
      </c>
      <c r="B318">
        <v>14.876000400000001</v>
      </c>
      <c r="C318">
        <v>0.30713998999999997</v>
      </c>
      <c r="D318">
        <v>34.648998259999999</v>
      </c>
      <c r="E318">
        <v>0.24929999999999999</v>
      </c>
      <c r="F318">
        <v>37.659000399999996</v>
      </c>
      <c r="G318">
        <v>0.78090000000000004</v>
      </c>
      <c r="H318">
        <v>30.798000340000002</v>
      </c>
      <c r="J318" s="2">
        <f>TREND(Calibration!$A$2:$A$4,Calibration!$B$2:$B$4,C318)</f>
        <v>334.58245275040531</v>
      </c>
      <c r="K318" s="2">
        <f>TREND(Calibration!$A$2:$A$4,Calibration!$C$2:$C$4,E318)</f>
        <v>429.87500045180718</v>
      </c>
      <c r="L318" s="2">
        <f>TREND(Calibration!$A$2:$A$4,Calibration!$D$2:$D$4,G318)</f>
        <v>566.32138230894145</v>
      </c>
    </row>
    <row r="319" spans="1:12" x14ac:dyDescent="0.25">
      <c r="A319">
        <v>1585049</v>
      </c>
      <c r="B319">
        <v>14.833999629999999</v>
      </c>
      <c r="C319">
        <v>0.30643999999999999</v>
      </c>
      <c r="D319">
        <v>34.674999239999998</v>
      </c>
      <c r="E319">
        <v>0.24934999999999999</v>
      </c>
      <c r="F319">
        <v>37.650001529999997</v>
      </c>
      <c r="G319">
        <v>0.78140001999999997</v>
      </c>
      <c r="H319">
        <v>30.768999099999998</v>
      </c>
      <c r="J319" s="2">
        <f>TREND(Calibration!$A$2:$A$4,Calibration!$B$2:$B$4,C319)</f>
        <v>331.48674369851597</v>
      </c>
      <c r="K319" s="2">
        <f>TREND(Calibration!$A$2:$A$4,Calibration!$C$2:$C$4,E319)</f>
        <v>430.26533162912415</v>
      </c>
      <c r="L319" s="2">
        <f>TREND(Calibration!$A$2:$A$4,Calibration!$D$2:$D$4,G319)</f>
        <v>566.67573919196013</v>
      </c>
    </row>
    <row r="320" spans="1:12" x14ac:dyDescent="0.25">
      <c r="A320">
        <v>1589848</v>
      </c>
      <c r="B320">
        <v>14.772000309999999</v>
      </c>
      <c r="C320">
        <v>0.30648999999999998</v>
      </c>
      <c r="D320">
        <v>34.665000919999997</v>
      </c>
      <c r="E320">
        <v>0.24902999000000001</v>
      </c>
      <c r="F320">
        <v>37.707000729999997</v>
      </c>
      <c r="G320">
        <v>0.78949999999999998</v>
      </c>
      <c r="H320">
        <v>30.759000780000001</v>
      </c>
      <c r="J320" s="2">
        <f>TREND(Calibration!$A$2:$A$4,Calibration!$B$2:$B$4,C320)</f>
        <v>331.70786893258287</v>
      </c>
      <c r="K320" s="2">
        <f>TREND(Calibration!$A$2:$A$4,Calibration!$C$2:$C$4,E320)</f>
        <v>427.76713402805967</v>
      </c>
      <c r="L320" s="2">
        <f>TREND(Calibration!$A$2:$A$4,Calibration!$D$2:$D$4,G320)</f>
        <v>572.41607690907983</v>
      </c>
    </row>
    <row r="321" spans="1:12" x14ac:dyDescent="0.25">
      <c r="A321">
        <v>1594847</v>
      </c>
      <c r="B321">
        <v>14.68500042</v>
      </c>
      <c r="C321">
        <v>0.30421999</v>
      </c>
      <c r="D321">
        <v>34.707000729999997</v>
      </c>
      <c r="E321">
        <v>0.24898000000000001</v>
      </c>
      <c r="F321">
        <v>37.637001040000001</v>
      </c>
      <c r="G321">
        <v>0.78200000999999997</v>
      </c>
      <c r="H321">
        <v>30.732999800000002</v>
      </c>
      <c r="J321" s="2">
        <f>TREND(Calibration!$A$2:$A$4,Calibration!$B$2:$B$4,C321)</f>
        <v>321.66873908089997</v>
      </c>
      <c r="K321" s="2">
        <f>TREND(Calibration!$A$2:$A$4,Calibration!$C$2:$C$4,E321)</f>
        <v>427.37688091697805</v>
      </c>
      <c r="L321" s="2">
        <f>TREND(Calibration!$A$2:$A$4,Calibration!$D$2:$D$4,G321)</f>
        <v>567.10094335627844</v>
      </c>
    </row>
    <row r="322" spans="1:12" x14ac:dyDescent="0.25">
      <c r="A322">
        <v>1599848</v>
      </c>
      <c r="B322">
        <v>14.64599991</v>
      </c>
      <c r="C322">
        <v>0.30448999999999998</v>
      </c>
      <c r="D322">
        <v>34.661998750000002</v>
      </c>
      <c r="E322">
        <v>0.24902999000000001</v>
      </c>
      <c r="F322">
        <v>37.620998380000003</v>
      </c>
      <c r="G322">
        <v>0.78250003000000001</v>
      </c>
      <c r="H322">
        <v>30.76600075</v>
      </c>
      <c r="J322" s="2">
        <f>TREND(Calibration!$A$2:$A$4,Calibration!$B$2:$B$4,C322)</f>
        <v>322.86285956990787</v>
      </c>
      <c r="K322" s="2">
        <f>TREND(Calibration!$A$2:$A$4,Calibration!$C$2:$C$4,E322)</f>
        <v>427.76713402805967</v>
      </c>
      <c r="L322" s="2">
        <f>TREND(Calibration!$A$2:$A$4,Calibration!$D$2:$D$4,G322)</f>
        <v>567.45530023929723</v>
      </c>
    </row>
    <row r="323" spans="1:12" x14ac:dyDescent="0.25">
      <c r="A323">
        <v>1604847</v>
      </c>
      <c r="B323">
        <v>14.600000380000001</v>
      </c>
      <c r="C323">
        <v>0.30454001000000003</v>
      </c>
      <c r="D323">
        <v>34.691001890000003</v>
      </c>
      <c r="E323">
        <v>0.24891999000000001</v>
      </c>
      <c r="F323">
        <v>37.626998899999997</v>
      </c>
      <c r="G323">
        <v>0.77439999999999998</v>
      </c>
      <c r="H323">
        <v>30.73699951</v>
      </c>
      <c r="J323" s="2">
        <f>TREND(Calibration!$A$2:$A$4,Calibration!$B$2:$B$4,C323)</f>
        <v>323.08402902902185</v>
      </c>
      <c r="K323" s="2">
        <f>TREND(Calibration!$A$2:$A$4,Calibration!$C$2:$C$4,E323)</f>
        <v>426.9084054379623</v>
      </c>
      <c r="L323" s="2">
        <f>TREND(Calibration!$A$2:$A$4,Calibration!$D$2:$D$4,G323)</f>
        <v>561.71492708790663</v>
      </c>
    </row>
    <row r="324" spans="1:12" x14ac:dyDescent="0.25">
      <c r="A324">
        <v>1609964</v>
      </c>
      <c r="B324">
        <v>14.53499985</v>
      </c>
      <c r="C324">
        <v>0.30680998999999998</v>
      </c>
      <c r="D324">
        <v>34.709999080000003</v>
      </c>
      <c r="E324">
        <v>0.24902999000000001</v>
      </c>
      <c r="F324">
        <v>37.64599991</v>
      </c>
      <c r="G324">
        <v>0.78090000000000004</v>
      </c>
      <c r="H324">
        <v>30.704999919999999</v>
      </c>
      <c r="J324" s="2">
        <f>TREND(Calibration!$A$2:$A$4,Calibration!$B$2:$B$4,C324)</f>
        <v>333.12302620556397</v>
      </c>
      <c r="K324" s="2">
        <f>TREND(Calibration!$A$2:$A$4,Calibration!$C$2:$C$4,E324)</f>
        <v>427.76713402805967</v>
      </c>
      <c r="L324" s="2">
        <f>TREND(Calibration!$A$2:$A$4,Calibration!$D$2:$D$4,G324)</f>
        <v>566.32138230894145</v>
      </c>
    </row>
    <row r="325" spans="1:12" x14ac:dyDescent="0.25">
      <c r="A325">
        <v>1614993</v>
      </c>
      <c r="B325">
        <v>14.583999629999999</v>
      </c>
      <c r="C325">
        <v>0.30621999999999999</v>
      </c>
      <c r="D325">
        <v>34.64599991</v>
      </c>
      <c r="E325">
        <v>0.24924999</v>
      </c>
      <c r="F325">
        <v>37.655998230000002</v>
      </c>
      <c r="G325">
        <v>0.78680002999999998</v>
      </c>
      <c r="H325">
        <v>30.739999770000001</v>
      </c>
      <c r="J325" s="2">
        <f>TREND(Calibration!$A$2:$A$4,Calibration!$B$2:$B$4,C325)</f>
        <v>330.51379266862182</v>
      </c>
      <c r="K325" s="2">
        <f>TREND(Calibration!$A$2:$A$4,Calibration!$C$2:$C$4,E325)</f>
        <v>429.48459120825487</v>
      </c>
      <c r="L325" s="2">
        <f>TREND(Calibration!$A$2:$A$4,Calibration!$D$2:$D$4,G325)</f>
        <v>570.50264753936631</v>
      </c>
    </row>
    <row r="326" spans="1:12" x14ac:dyDescent="0.25">
      <c r="A326">
        <v>1619849</v>
      </c>
      <c r="B326">
        <v>14.545000079999999</v>
      </c>
      <c r="C326">
        <v>0.30329999000000002</v>
      </c>
      <c r="D326">
        <v>34.678001399999999</v>
      </c>
      <c r="E326">
        <v>0.24934999999999999</v>
      </c>
      <c r="F326">
        <v>37.637001040000001</v>
      </c>
      <c r="G326">
        <v>0.77819996999999996</v>
      </c>
      <c r="H326">
        <v>30.7140007</v>
      </c>
      <c r="J326" s="2">
        <f>TREND(Calibration!$A$2:$A$4,Calibration!$B$2:$B$4,C326)</f>
        <v>317.60003477406963</v>
      </c>
      <c r="K326" s="2">
        <f>TREND(Calibration!$A$2:$A$4,Calibration!$C$2:$C$4,E326)</f>
        <v>430.26533162912415</v>
      </c>
      <c r="L326" s="2">
        <f>TREND(Calibration!$A$2:$A$4,Calibration!$D$2:$D$4,G326)</f>
        <v>564.4079104181028</v>
      </c>
    </row>
    <row r="327" spans="1:12" x14ac:dyDescent="0.25">
      <c r="A327">
        <v>1625036</v>
      </c>
      <c r="B327">
        <v>14.63300037</v>
      </c>
      <c r="C327">
        <v>0.30599999</v>
      </c>
      <c r="D327">
        <v>34.683998109999997</v>
      </c>
      <c r="E327">
        <v>0.24934999999999999</v>
      </c>
      <c r="F327">
        <v>37.691001890000003</v>
      </c>
      <c r="G327">
        <v>0.78740001000000004</v>
      </c>
      <c r="H327">
        <v>30.679000850000001</v>
      </c>
      <c r="J327" s="2">
        <f>TREND(Calibration!$A$2:$A$4,Calibration!$B$2:$B$4,C327)</f>
        <v>329.54079741368082</v>
      </c>
      <c r="K327" s="2">
        <f>TREND(Calibration!$A$2:$A$4,Calibration!$C$2:$C$4,E327)</f>
        <v>430.26533162912415</v>
      </c>
      <c r="L327" s="2">
        <f>TREND(Calibration!$A$2:$A$4,Calibration!$D$2:$D$4,G327)</f>
        <v>570.9278446168305</v>
      </c>
    </row>
    <row r="328" spans="1:12" x14ac:dyDescent="0.25">
      <c r="A328">
        <v>1629940</v>
      </c>
      <c r="B328">
        <v>14.75300026</v>
      </c>
      <c r="C328">
        <v>0.30676001000000003</v>
      </c>
      <c r="D328">
        <v>34.67200089</v>
      </c>
      <c r="E328">
        <v>0.24934999999999999</v>
      </c>
      <c r="F328">
        <v>37.674999239999998</v>
      </c>
      <c r="G328">
        <v>0.79280001</v>
      </c>
      <c r="H328">
        <v>30.768999099999998</v>
      </c>
      <c r="J328" s="2">
        <f>TREND(Calibration!$A$2:$A$4,Calibration!$B$2:$B$4,C328)</f>
        <v>332.901989421591</v>
      </c>
      <c r="K328" s="2">
        <f>TREND(Calibration!$A$2:$A$4,Calibration!$C$2:$C$4,E328)</f>
        <v>430.26533162912415</v>
      </c>
      <c r="L328" s="2">
        <f>TREND(Calibration!$A$2:$A$4,Calibration!$D$2:$D$4,G328)</f>
        <v>574.75474587738245</v>
      </c>
    </row>
    <row r="329" spans="1:12" x14ac:dyDescent="0.25">
      <c r="A329">
        <v>1634847</v>
      </c>
      <c r="B329">
        <v>14.769000050000001</v>
      </c>
      <c r="C329">
        <v>0.30395000999999999</v>
      </c>
      <c r="D329">
        <v>34.694000240000001</v>
      </c>
      <c r="E329">
        <v>0.24968000000000001</v>
      </c>
      <c r="F329">
        <v>37.631000520000001</v>
      </c>
      <c r="G329">
        <v>0.77869999000000001</v>
      </c>
      <c r="H329">
        <v>30.69799995</v>
      </c>
      <c r="J329" s="2">
        <f>TREND(Calibration!$A$2:$A$4,Calibration!$B$2:$B$4,C329)</f>
        <v>320.47475126703262</v>
      </c>
      <c r="K329" s="2">
        <f>TREND(Calibration!$A$2:$A$4,Calibration!$C$2:$C$4,E329)</f>
        <v>432.84151739941694</v>
      </c>
      <c r="L329" s="2">
        <f>TREND(Calibration!$A$2:$A$4,Calibration!$D$2:$D$4,G329)</f>
        <v>564.7622673011216</v>
      </c>
    </row>
    <row r="330" spans="1:12" x14ac:dyDescent="0.25">
      <c r="A330">
        <v>1639956</v>
      </c>
      <c r="B330">
        <v>14.84399986</v>
      </c>
      <c r="C330">
        <v>0.31244000999999999</v>
      </c>
      <c r="D330">
        <v>34.648998259999999</v>
      </c>
      <c r="E330">
        <v>0.24929999999999999</v>
      </c>
      <c r="F330">
        <v>37.633998869999999</v>
      </c>
      <c r="G330">
        <v>0.79220003000000005</v>
      </c>
      <c r="H330">
        <v>30.768999099999998</v>
      </c>
      <c r="J330" s="2">
        <f>TREND(Calibration!$A$2:$A$4,Calibration!$B$2:$B$4,C330)</f>
        <v>358.02181601158759</v>
      </c>
      <c r="K330" s="2">
        <f>TREND(Calibration!$A$2:$A$4,Calibration!$C$2:$C$4,E330)</f>
        <v>429.87500045180718</v>
      </c>
      <c r="L330" s="2">
        <f>TREND(Calibration!$A$2:$A$4,Calibration!$D$2:$D$4,G330)</f>
        <v>574.32954879991837</v>
      </c>
    </row>
    <row r="331" spans="1:12" x14ac:dyDescent="0.25">
      <c r="A331">
        <v>1644848</v>
      </c>
      <c r="B331">
        <v>14.75599957</v>
      </c>
      <c r="C331">
        <v>0.30654000999999997</v>
      </c>
      <c r="D331">
        <v>34.667999270000003</v>
      </c>
      <c r="E331">
        <v>0.24929999999999999</v>
      </c>
      <c r="F331">
        <v>37.64599991</v>
      </c>
      <c r="G331">
        <v>0.78090000000000004</v>
      </c>
      <c r="H331">
        <v>30.73699951</v>
      </c>
      <c r="J331" s="2">
        <f>TREND(Calibration!$A$2:$A$4,Calibration!$B$2:$B$4,C331)</f>
        <v>331.92903839169662</v>
      </c>
      <c r="K331" s="2">
        <f>TREND(Calibration!$A$2:$A$4,Calibration!$C$2:$C$4,E331)</f>
        <v>429.87500045180718</v>
      </c>
      <c r="L331" s="2">
        <f>TREND(Calibration!$A$2:$A$4,Calibration!$D$2:$D$4,G331)</f>
        <v>566.32138230894145</v>
      </c>
    </row>
    <row r="332" spans="1:12" x14ac:dyDescent="0.25">
      <c r="A332">
        <v>1649847</v>
      </c>
      <c r="B332">
        <v>14.71700001</v>
      </c>
      <c r="C332">
        <v>0.30719000000000002</v>
      </c>
      <c r="D332">
        <v>34.687999730000001</v>
      </c>
      <c r="E332">
        <v>0.24934999999999999</v>
      </c>
      <c r="F332">
        <v>37.713001249999998</v>
      </c>
      <c r="G332">
        <v>0.79329996999999997</v>
      </c>
      <c r="H332">
        <v>30.76600075</v>
      </c>
      <c r="J332" s="2">
        <f>TREND(Calibration!$A$2:$A$4,Calibration!$B$2:$B$4,C332)</f>
        <v>334.80362220951929</v>
      </c>
      <c r="K332" s="2">
        <f>TREND(Calibration!$A$2:$A$4,Calibration!$C$2:$C$4,E332)</f>
        <v>430.26533162912415</v>
      </c>
      <c r="L332" s="2">
        <f>TREND(Calibration!$A$2:$A$4,Calibration!$D$2:$D$4,G332)</f>
        <v>575.109060239276</v>
      </c>
    </row>
    <row r="333" spans="1:12" x14ac:dyDescent="0.25">
      <c r="A333">
        <v>1654847</v>
      </c>
      <c r="B333">
        <v>14.60400009</v>
      </c>
      <c r="C333">
        <v>0.30724998999999997</v>
      </c>
      <c r="D333">
        <v>34.678001399999999</v>
      </c>
      <c r="E333">
        <v>0.24929999999999999</v>
      </c>
      <c r="F333">
        <v>37.659000399999996</v>
      </c>
      <c r="G333">
        <v>0.79009998000000004</v>
      </c>
      <c r="H333">
        <v>30.676000599999998</v>
      </c>
      <c r="J333" s="2">
        <f>TREND(Calibration!$A$2:$A$4,Calibration!$B$2:$B$4,C333)</f>
        <v>335.0689282653525</v>
      </c>
      <c r="K333" s="2">
        <f>TREND(Calibration!$A$2:$A$4,Calibration!$C$2:$C$4,E333)</f>
        <v>429.87500045180718</v>
      </c>
      <c r="L333" s="2">
        <f>TREND(Calibration!$A$2:$A$4,Calibration!$D$2:$D$4,G333)</f>
        <v>572.84127398654391</v>
      </c>
    </row>
    <row r="334" spans="1:12" x14ac:dyDescent="0.25">
      <c r="A334">
        <v>1659848</v>
      </c>
      <c r="B334">
        <v>14.57800007</v>
      </c>
      <c r="C334">
        <v>0.30805999000000001</v>
      </c>
      <c r="D334">
        <v>34.691001890000003</v>
      </c>
      <c r="E334">
        <v>0.24968000000000001</v>
      </c>
      <c r="F334">
        <v>37.683998109999997</v>
      </c>
      <c r="G334">
        <v>0.79869997999999998</v>
      </c>
      <c r="H334">
        <v>30.732999800000002</v>
      </c>
      <c r="J334" s="2">
        <f>TREND(Calibration!$A$2:$A$4,Calibration!$B$2:$B$4,C334)</f>
        <v>338.65115705723588</v>
      </c>
      <c r="K334" s="2">
        <f>TREND(Calibration!$A$2:$A$4,Calibration!$C$2:$C$4,E334)</f>
        <v>432.84151739941694</v>
      </c>
      <c r="L334" s="2">
        <f>TREND(Calibration!$A$2:$A$4,Calibration!$D$2:$D$4,G334)</f>
        <v>578.93596858668218</v>
      </c>
    </row>
    <row r="335" spans="1:12" x14ac:dyDescent="0.25">
      <c r="A335">
        <v>1664847</v>
      </c>
      <c r="B335">
        <v>14.571000099999999</v>
      </c>
      <c r="C335">
        <v>0.308</v>
      </c>
      <c r="D335">
        <v>34.67200089</v>
      </c>
      <c r="E335">
        <v>0.24973001</v>
      </c>
      <c r="F335">
        <v>37.67200089</v>
      </c>
      <c r="G335">
        <v>0.79979997999999997</v>
      </c>
      <c r="H335">
        <v>30.711000439999999</v>
      </c>
      <c r="J335" s="2">
        <f>TREND(Calibration!$A$2:$A$4,Calibration!$B$2:$B$4,C335)</f>
        <v>338.38585100140244</v>
      </c>
      <c r="K335" s="2">
        <f>TREND(Calibration!$A$2:$A$4,Calibration!$C$2:$C$4,E335)</f>
        <v>433.23192664296948</v>
      </c>
      <c r="L335" s="2">
        <f>TREND(Calibration!$A$2:$A$4,Calibration!$D$2:$D$4,G335)</f>
        <v>579.71552254716505</v>
      </c>
    </row>
    <row r="336" spans="1:12" x14ac:dyDescent="0.25">
      <c r="A336">
        <v>1669848</v>
      </c>
      <c r="B336">
        <v>14.583999629999999</v>
      </c>
      <c r="C336">
        <v>0.30843999999999999</v>
      </c>
      <c r="D336">
        <v>34.674999239999998</v>
      </c>
      <c r="E336">
        <v>0.24962001</v>
      </c>
      <c r="F336">
        <v>37.652999880000003</v>
      </c>
      <c r="G336">
        <v>0.78520000000000001</v>
      </c>
      <c r="H336">
        <v>30.659999849999998</v>
      </c>
      <c r="J336" s="2">
        <f>TREND(Calibration!$A$2:$A$4,Calibration!$B$2:$B$4,C336)</f>
        <v>340.33175306119097</v>
      </c>
      <c r="K336" s="2">
        <f>TREND(Calibration!$A$2:$A$4,Calibration!$C$2:$C$4,E336)</f>
        <v>432.37319805287189</v>
      </c>
      <c r="L336" s="2">
        <f>TREND(Calibration!$A$2:$A$4,Calibration!$D$2:$D$4,G336)</f>
        <v>569.36872960901064</v>
      </c>
    </row>
    <row r="337" spans="1:12" x14ac:dyDescent="0.25">
      <c r="A337">
        <v>1674847</v>
      </c>
      <c r="B337">
        <v>14.68500042</v>
      </c>
      <c r="C337">
        <v>0.30741000000000002</v>
      </c>
      <c r="D337">
        <v>34.691001890000003</v>
      </c>
      <c r="E337">
        <v>0.24995001</v>
      </c>
      <c r="F337">
        <v>37.611000060000002</v>
      </c>
      <c r="G337">
        <v>0.79009998000000004</v>
      </c>
      <c r="H337">
        <v>30.739999770000001</v>
      </c>
      <c r="J337" s="2">
        <f>TREND(Calibration!$A$2:$A$4,Calibration!$B$2:$B$4,C337)</f>
        <v>335.77657323941344</v>
      </c>
      <c r="K337" s="2">
        <f>TREND(Calibration!$A$2:$A$4,Calibration!$C$2:$C$4,E337)</f>
        <v>434.94938382316445</v>
      </c>
      <c r="L337" s="2">
        <f>TREND(Calibration!$A$2:$A$4,Calibration!$D$2:$D$4,G337)</f>
        <v>572.84127398654391</v>
      </c>
    </row>
    <row r="338" spans="1:12" x14ac:dyDescent="0.25">
      <c r="A338">
        <v>1679852</v>
      </c>
      <c r="B338">
        <v>14.76599979</v>
      </c>
      <c r="C338">
        <v>0.30610999</v>
      </c>
      <c r="D338">
        <v>34.67200089</v>
      </c>
      <c r="E338">
        <v>0.25</v>
      </c>
      <c r="F338">
        <v>37.633998869999999</v>
      </c>
      <c r="G338">
        <v>0.78250003000000001</v>
      </c>
      <c r="H338">
        <v>30.756000520000001</v>
      </c>
      <c r="J338" s="2">
        <f>TREND(Calibration!$A$2:$A$4,Calibration!$B$2:$B$4,C338)</f>
        <v>330.02727292862778</v>
      </c>
      <c r="K338" s="2">
        <f>TREND(Calibration!$A$2:$A$4,Calibration!$C$2:$C$4,E338)</f>
        <v>435.33963693424607</v>
      </c>
      <c r="L338" s="2">
        <f>TREND(Calibration!$A$2:$A$4,Calibration!$D$2:$D$4,G338)</f>
        <v>567.45530023929723</v>
      </c>
    </row>
    <row r="339" spans="1:12" x14ac:dyDescent="0.25">
      <c r="A339">
        <v>1684855</v>
      </c>
      <c r="B339">
        <v>14.8920002</v>
      </c>
      <c r="C339">
        <v>0.30941001000000001</v>
      </c>
      <c r="D339">
        <v>34.659000399999996</v>
      </c>
      <c r="E339">
        <v>0.25027000999999999</v>
      </c>
      <c r="F339">
        <v>37.691001890000003</v>
      </c>
      <c r="G339">
        <v>0.79869997999999998</v>
      </c>
      <c r="H339">
        <v>30.75300026</v>
      </c>
      <c r="J339" s="2">
        <f>TREND(Calibration!$A$2:$A$4,Calibration!$B$2:$B$4,C339)</f>
        <v>344.62162682713529</v>
      </c>
      <c r="K339" s="2">
        <f>TREND(Calibration!$A$2:$A$4,Calibration!$C$2:$C$4,E339)</f>
        <v>437.44750335799358</v>
      </c>
      <c r="L339" s="2">
        <f>TREND(Calibration!$A$2:$A$4,Calibration!$D$2:$D$4,G339)</f>
        <v>578.93596858668218</v>
      </c>
    </row>
    <row r="340" spans="1:12" x14ac:dyDescent="0.25">
      <c r="A340">
        <v>1689993</v>
      </c>
      <c r="B340">
        <v>14.876000400000001</v>
      </c>
      <c r="C340">
        <v>0.30362001</v>
      </c>
      <c r="D340">
        <v>34.694000240000001</v>
      </c>
      <c r="E340">
        <v>0.25022</v>
      </c>
      <c r="F340">
        <v>37.631000520000001</v>
      </c>
      <c r="G340">
        <v>0.78200000999999997</v>
      </c>
      <c r="H340">
        <v>30.70100021</v>
      </c>
      <c r="J340" s="2">
        <f>TREND(Calibration!$A$2:$A$4,Calibration!$B$2:$B$4,C340)</f>
        <v>319.01532472219128</v>
      </c>
      <c r="K340" s="2">
        <f>TREND(Calibration!$A$2:$A$4,Calibration!$C$2:$C$4,E340)</f>
        <v>437.05709411444104</v>
      </c>
      <c r="L340" s="2">
        <f>TREND(Calibration!$A$2:$A$4,Calibration!$D$2:$D$4,G340)</f>
        <v>567.10094335627844</v>
      </c>
    </row>
    <row r="341" spans="1:12" x14ac:dyDescent="0.25">
      <c r="A341">
        <v>1694847</v>
      </c>
      <c r="B341">
        <v>14.821000099999999</v>
      </c>
      <c r="C341">
        <v>0.31189001</v>
      </c>
      <c r="D341">
        <v>34.64599991</v>
      </c>
      <c r="E341">
        <v>0.25033</v>
      </c>
      <c r="F341">
        <v>37.633998869999999</v>
      </c>
      <c r="G341">
        <v>0.78359997000000003</v>
      </c>
      <c r="H341">
        <v>30.676000599999998</v>
      </c>
      <c r="J341" s="2">
        <f>TREND(Calibration!$A$2:$A$4,Calibration!$B$2:$B$4,C341)</f>
        <v>355.58943843685211</v>
      </c>
      <c r="K341" s="2">
        <f>TREND(Calibration!$A$2:$A$4,Calibration!$C$2:$C$4,E341)</f>
        <v>437.91582270453864</v>
      </c>
      <c r="L341" s="2">
        <f>TREND(Calibration!$A$2:$A$4,Calibration!$D$2:$D$4,G341)</f>
        <v>568.23481167865486</v>
      </c>
    </row>
    <row r="342" spans="1:12" x14ac:dyDescent="0.25">
      <c r="A342">
        <v>1699854</v>
      </c>
      <c r="B342">
        <v>14.800999640000001</v>
      </c>
      <c r="C342">
        <v>0.30908000000000002</v>
      </c>
      <c r="D342">
        <v>34.674999239999998</v>
      </c>
      <c r="E342">
        <v>0.25027000999999999</v>
      </c>
      <c r="F342">
        <v>37.659000399999996</v>
      </c>
      <c r="G342">
        <v>0.79280001</v>
      </c>
      <c r="H342">
        <v>30.76600075</v>
      </c>
      <c r="J342" s="2">
        <f>TREND(Calibration!$A$2:$A$4,Calibration!$B$2:$B$4,C342)</f>
        <v>343.1621560572471</v>
      </c>
      <c r="K342" s="2">
        <f>TREND(Calibration!$A$2:$A$4,Calibration!$C$2:$C$4,E342)</f>
        <v>437.44750335799358</v>
      </c>
      <c r="L342" s="2">
        <f>TREND(Calibration!$A$2:$A$4,Calibration!$D$2:$D$4,G342)</f>
        <v>574.75474587738245</v>
      </c>
    </row>
    <row r="343" spans="1:12" x14ac:dyDescent="0.25">
      <c r="A343">
        <v>1704847</v>
      </c>
      <c r="B343">
        <v>14.690999980000001</v>
      </c>
      <c r="C343">
        <v>0.31200000999999999</v>
      </c>
      <c r="D343">
        <v>34.683998109999997</v>
      </c>
      <c r="E343">
        <v>0.25064998999999999</v>
      </c>
      <c r="F343">
        <v>37.668998719999998</v>
      </c>
      <c r="G343">
        <v>0.7863</v>
      </c>
      <c r="H343">
        <v>30.649999619999999</v>
      </c>
      <c r="J343" s="2">
        <f>TREND(Calibration!$A$2:$A$4,Calibration!$B$2:$B$4,C343)</f>
        <v>356.07591395179929</v>
      </c>
      <c r="K343" s="2">
        <f>TREND(Calibration!$A$2:$A$4,Calibration!$C$2:$C$4,E343)</f>
        <v>440.4138641731322</v>
      </c>
      <c r="L343" s="2">
        <f>TREND(Calibration!$A$2:$A$4,Calibration!$D$2:$D$4,G343)</f>
        <v>570.1482835694934</v>
      </c>
    </row>
    <row r="344" spans="1:12" x14ac:dyDescent="0.25">
      <c r="A344">
        <v>1709847</v>
      </c>
      <c r="B344">
        <v>14.630000109999999</v>
      </c>
      <c r="C344">
        <v>0.31308001000000002</v>
      </c>
      <c r="D344">
        <v>34.696998600000001</v>
      </c>
      <c r="E344">
        <v>0.25071000999999998</v>
      </c>
      <c r="F344">
        <v>37.624000549999998</v>
      </c>
      <c r="G344">
        <v>0.77600002000000001</v>
      </c>
      <c r="H344">
        <v>30.663000109999999</v>
      </c>
      <c r="J344" s="2">
        <f>TREND(Calibration!$A$2:$A$4,Calibration!$B$2:$B$4,C344)</f>
        <v>360.85221900764373</v>
      </c>
      <c r="K344" s="2">
        <f>TREND(Calibration!$A$2:$A$4,Calibration!$C$2:$C$4,E344)</f>
        <v>440.88241771838352</v>
      </c>
      <c r="L344" s="2">
        <f>TREND(Calibration!$A$2:$A$4,Calibration!$D$2:$D$4,G344)</f>
        <v>562.84883793140818</v>
      </c>
    </row>
    <row r="345" spans="1:12" x14ac:dyDescent="0.25">
      <c r="A345">
        <v>1714847</v>
      </c>
      <c r="B345">
        <v>14.626000400000001</v>
      </c>
      <c r="C345">
        <v>0.30498001000000002</v>
      </c>
      <c r="D345">
        <v>34.674999239999998</v>
      </c>
      <c r="E345">
        <v>0.25064998999999999</v>
      </c>
      <c r="F345">
        <v>37.637001040000001</v>
      </c>
      <c r="G345">
        <v>0.77600002000000001</v>
      </c>
      <c r="H345">
        <v>30.646999359999999</v>
      </c>
      <c r="J345" s="2">
        <f>TREND(Calibration!$A$2:$A$4,Calibration!$B$2:$B$4,C345)</f>
        <v>325.02993108881037</v>
      </c>
      <c r="K345" s="2">
        <f>TREND(Calibration!$A$2:$A$4,Calibration!$C$2:$C$4,E345)</f>
        <v>440.4138641731322</v>
      </c>
      <c r="L345" s="2">
        <f>TREND(Calibration!$A$2:$A$4,Calibration!$D$2:$D$4,G345)</f>
        <v>562.84883793140818</v>
      </c>
    </row>
    <row r="346" spans="1:12" x14ac:dyDescent="0.25">
      <c r="A346">
        <v>1719945</v>
      </c>
      <c r="B346">
        <v>14.652000429999999</v>
      </c>
      <c r="C346">
        <v>0.30487001000000002</v>
      </c>
      <c r="D346">
        <v>34.696998600000001</v>
      </c>
      <c r="E346">
        <v>0.25064998999999999</v>
      </c>
      <c r="F346">
        <v>37.652999880000003</v>
      </c>
      <c r="G346">
        <v>0.78469997999999996</v>
      </c>
      <c r="H346">
        <v>30.631000520000001</v>
      </c>
      <c r="J346" s="2">
        <f>TREND(Calibration!$A$2:$A$4,Calibration!$B$2:$B$4,C346)</f>
        <v>324.54345557386318</v>
      </c>
      <c r="K346" s="2">
        <f>TREND(Calibration!$A$2:$A$4,Calibration!$C$2:$C$4,E346)</f>
        <v>440.4138641731322</v>
      </c>
      <c r="L346" s="2">
        <f>TREND(Calibration!$A$2:$A$4,Calibration!$D$2:$D$4,G346)</f>
        <v>569.01437272599185</v>
      </c>
    </row>
    <row r="347" spans="1:12" x14ac:dyDescent="0.25">
      <c r="A347">
        <v>1724852</v>
      </c>
      <c r="B347">
        <v>14.76299953</v>
      </c>
      <c r="C347">
        <v>0.30914000000000003</v>
      </c>
      <c r="D347">
        <v>34.683998109999997</v>
      </c>
      <c r="E347">
        <v>0.25027000999999999</v>
      </c>
      <c r="F347">
        <v>37.64599991</v>
      </c>
      <c r="G347">
        <v>0.79439998000000001</v>
      </c>
      <c r="H347">
        <v>30.63699913</v>
      </c>
      <c r="J347" s="2">
        <f>TREND(Calibration!$A$2:$A$4,Calibration!$B$2:$B$4,C347)</f>
        <v>343.42750633812739</v>
      </c>
      <c r="K347" s="2">
        <f>TREND(Calibration!$A$2:$A$4,Calibration!$C$2:$C$4,E347)</f>
        <v>437.44750335799358</v>
      </c>
      <c r="L347" s="2">
        <f>TREND(Calibration!$A$2:$A$4,Calibration!$D$2:$D$4,G347)</f>
        <v>575.8886212866131</v>
      </c>
    </row>
    <row r="348" spans="1:12" x14ac:dyDescent="0.25">
      <c r="A348">
        <v>1729933</v>
      </c>
      <c r="B348">
        <v>14.850000380000001</v>
      </c>
      <c r="C348">
        <v>0.31102999999999997</v>
      </c>
      <c r="D348">
        <v>34.667999270000003</v>
      </c>
      <c r="E348">
        <v>0.25033</v>
      </c>
      <c r="F348">
        <v>37.668998719999998</v>
      </c>
      <c r="G348">
        <v>0.80360001000000003</v>
      </c>
      <c r="H348">
        <v>30.708000179999999</v>
      </c>
      <c r="J348" s="2">
        <f>TREND(Calibration!$A$2:$A$4,Calibration!$B$2:$B$4,C348)</f>
        <v>351.78604018585497</v>
      </c>
      <c r="K348" s="2">
        <f>TREND(Calibration!$A$2:$A$4,Calibration!$C$2:$C$4,E348)</f>
        <v>437.91582270453864</v>
      </c>
      <c r="L348" s="2">
        <f>TREND(Calibration!$A$2:$A$4,Calibration!$D$2:$D$4,G348)</f>
        <v>582.40854839848646</v>
      </c>
    </row>
    <row r="349" spans="1:12" x14ac:dyDescent="0.25">
      <c r="A349">
        <v>1734848</v>
      </c>
      <c r="B349">
        <v>14.9090004</v>
      </c>
      <c r="C349">
        <v>0.30772999000000001</v>
      </c>
      <c r="D349">
        <v>34.665000919999997</v>
      </c>
      <c r="E349">
        <v>0.25080999999999998</v>
      </c>
      <c r="F349">
        <v>37.674999239999998</v>
      </c>
      <c r="G349">
        <v>0.79979997999999997</v>
      </c>
      <c r="H349">
        <v>30.69499969</v>
      </c>
      <c r="J349" s="2">
        <f>TREND(Calibration!$A$2:$A$4,Calibration!$B$2:$B$4,C349)</f>
        <v>337.19173051239454</v>
      </c>
      <c r="K349" s="2">
        <f>TREND(Calibration!$A$2:$A$4,Calibration!$C$2:$C$4,E349)</f>
        <v>441.66300200678234</v>
      </c>
      <c r="L349" s="2">
        <f>TREND(Calibration!$A$2:$A$4,Calibration!$D$2:$D$4,G349)</f>
        <v>579.71552254716505</v>
      </c>
    </row>
    <row r="350" spans="1:12" x14ac:dyDescent="0.25">
      <c r="A350">
        <v>1739847</v>
      </c>
      <c r="B350">
        <v>14.88300037</v>
      </c>
      <c r="C350">
        <v>0.30616999</v>
      </c>
      <c r="D350">
        <v>34.678001399999999</v>
      </c>
      <c r="E350">
        <v>0.25071000999999998</v>
      </c>
      <c r="F350">
        <v>37.618000029999997</v>
      </c>
      <c r="G350">
        <v>0.7863</v>
      </c>
      <c r="H350">
        <v>30.634000780000001</v>
      </c>
      <c r="J350" s="2">
        <f>TREND(Calibration!$A$2:$A$4,Calibration!$B$2:$B$4,C350)</f>
        <v>330.29262320950806</v>
      </c>
      <c r="K350" s="2">
        <f>TREND(Calibration!$A$2:$A$4,Calibration!$C$2:$C$4,E350)</f>
        <v>440.88241771838352</v>
      </c>
      <c r="L350" s="2">
        <f>TREND(Calibration!$A$2:$A$4,Calibration!$D$2:$D$4,G350)</f>
        <v>570.1482835694934</v>
      </c>
    </row>
    <row r="351" spans="1:12" x14ac:dyDescent="0.25">
      <c r="A351">
        <v>1744855</v>
      </c>
      <c r="B351">
        <v>14.86299992</v>
      </c>
      <c r="C351">
        <v>0.30691998999999998</v>
      </c>
      <c r="D351">
        <v>34.648998259999999</v>
      </c>
      <c r="E351">
        <v>0.25027000999999999</v>
      </c>
      <c r="F351">
        <v>37.652999880000003</v>
      </c>
      <c r="G351">
        <v>0.80199999</v>
      </c>
      <c r="H351">
        <v>30.721000669999999</v>
      </c>
      <c r="J351" s="2">
        <f>TREND(Calibration!$A$2:$A$4,Calibration!$B$2:$B$4,C351)</f>
        <v>333.60950172051116</v>
      </c>
      <c r="K351" s="2">
        <f>TREND(Calibration!$A$2:$A$4,Calibration!$C$2:$C$4,E351)</f>
        <v>437.44750335799358</v>
      </c>
      <c r="L351" s="2">
        <f>TREND(Calibration!$A$2:$A$4,Calibration!$D$2:$D$4,G351)</f>
        <v>581.27463755498491</v>
      </c>
    </row>
    <row r="352" spans="1:12" x14ac:dyDescent="0.25">
      <c r="A352">
        <v>1749941</v>
      </c>
      <c r="B352">
        <v>14.76599979</v>
      </c>
      <c r="C352">
        <v>0.30368000000000001</v>
      </c>
      <c r="D352">
        <v>34.678001399999999</v>
      </c>
      <c r="E352">
        <v>0.25038000999999999</v>
      </c>
      <c r="F352">
        <v>37.668998719999998</v>
      </c>
      <c r="G352">
        <v>0.79439998000000001</v>
      </c>
      <c r="H352">
        <v>30.659999849999998</v>
      </c>
      <c r="J352" s="2">
        <f>TREND(Calibration!$A$2:$A$4,Calibration!$B$2:$B$4,C352)</f>
        <v>319.28063077802472</v>
      </c>
      <c r="K352" s="2">
        <f>TREND(Calibration!$A$2:$A$4,Calibration!$C$2:$C$4,E352)</f>
        <v>438.30623194809118</v>
      </c>
      <c r="L352" s="2">
        <f>TREND(Calibration!$A$2:$A$4,Calibration!$D$2:$D$4,G352)</f>
        <v>575.8886212866131</v>
      </c>
    </row>
    <row r="353" spans="1:12" x14ac:dyDescent="0.25">
      <c r="A353">
        <v>1754848</v>
      </c>
      <c r="B353">
        <v>14.664999959999999</v>
      </c>
      <c r="C353">
        <v>0.31125000000000003</v>
      </c>
      <c r="D353">
        <v>34.678001399999999</v>
      </c>
      <c r="E353">
        <v>0.25033</v>
      </c>
      <c r="F353">
        <v>37.624000549999998</v>
      </c>
      <c r="G353">
        <v>0.79439998000000001</v>
      </c>
      <c r="H353">
        <v>30.631000520000001</v>
      </c>
      <c r="J353" s="2">
        <f>TREND(Calibration!$A$2:$A$4,Calibration!$B$2:$B$4,C353)</f>
        <v>352.75899121574935</v>
      </c>
      <c r="K353" s="2">
        <f>TREND(Calibration!$A$2:$A$4,Calibration!$C$2:$C$4,E353)</f>
        <v>437.91582270453864</v>
      </c>
      <c r="L353" s="2">
        <f>TREND(Calibration!$A$2:$A$4,Calibration!$D$2:$D$4,G353)</f>
        <v>575.8886212866131</v>
      </c>
    </row>
    <row r="354" spans="1:12" x14ac:dyDescent="0.25">
      <c r="A354">
        <v>1759848</v>
      </c>
      <c r="B354">
        <v>14.626000400000001</v>
      </c>
      <c r="C354">
        <v>0.30805999000000001</v>
      </c>
      <c r="D354">
        <v>34.678001399999999</v>
      </c>
      <c r="E354">
        <v>0.25033</v>
      </c>
      <c r="F354">
        <v>37.637001040000001</v>
      </c>
      <c r="G354">
        <v>0.79119998000000002</v>
      </c>
      <c r="H354">
        <v>30.599000929999999</v>
      </c>
      <c r="J354" s="2">
        <f>TREND(Calibration!$A$2:$A$4,Calibration!$B$2:$B$4,C354)</f>
        <v>338.65115705723588</v>
      </c>
      <c r="K354" s="2">
        <f>TREND(Calibration!$A$2:$A$4,Calibration!$C$2:$C$4,E354)</f>
        <v>437.91582270453864</v>
      </c>
      <c r="L354" s="2">
        <f>TREND(Calibration!$A$2:$A$4,Calibration!$D$2:$D$4,G354)</f>
        <v>573.62082794702667</v>
      </c>
    </row>
    <row r="355" spans="1:12" x14ac:dyDescent="0.25">
      <c r="A355">
        <v>1764847</v>
      </c>
      <c r="B355">
        <v>14.60700035</v>
      </c>
      <c r="C355">
        <v>0.30994999000000001</v>
      </c>
      <c r="D355">
        <v>34.694000240000001</v>
      </c>
      <c r="E355">
        <v>0.25033</v>
      </c>
      <c r="F355">
        <v>37.643001560000002</v>
      </c>
      <c r="G355">
        <v>0.79979997999999997</v>
      </c>
      <c r="H355">
        <v>30.61199951</v>
      </c>
      <c r="J355" s="2">
        <f>TREND(Calibration!$A$2:$A$4,Calibration!$B$2:$B$4,C355)</f>
        <v>347.00969090496392</v>
      </c>
      <c r="K355" s="2">
        <f>TREND(Calibration!$A$2:$A$4,Calibration!$C$2:$C$4,E355)</f>
        <v>437.91582270453864</v>
      </c>
      <c r="L355" s="2">
        <f>TREND(Calibration!$A$2:$A$4,Calibration!$D$2:$D$4,G355)</f>
        <v>579.71552254716505</v>
      </c>
    </row>
    <row r="356" spans="1:12" x14ac:dyDescent="0.25">
      <c r="A356">
        <v>1769847</v>
      </c>
      <c r="B356">
        <v>14.661999700000001</v>
      </c>
      <c r="C356">
        <v>0.30713998999999997</v>
      </c>
      <c r="D356">
        <v>34.700000760000002</v>
      </c>
      <c r="E356">
        <v>0.25033</v>
      </c>
      <c r="F356">
        <v>37.611000060000002</v>
      </c>
      <c r="G356">
        <v>0.79659997999999999</v>
      </c>
      <c r="H356">
        <v>30.614999770000001</v>
      </c>
      <c r="J356" s="2">
        <f>TREND(Calibration!$A$2:$A$4,Calibration!$B$2:$B$4,C356)</f>
        <v>334.58245275040531</v>
      </c>
      <c r="K356" s="2">
        <f>TREND(Calibration!$A$2:$A$4,Calibration!$C$2:$C$4,E356)</f>
        <v>437.91582270453864</v>
      </c>
      <c r="L356" s="2">
        <f>TREND(Calibration!$A$2:$A$4,Calibration!$D$2:$D$4,G356)</f>
        <v>577.44772920757862</v>
      </c>
    </row>
    <row r="357" spans="1:12" x14ac:dyDescent="0.25">
      <c r="A357">
        <v>1774852</v>
      </c>
      <c r="B357">
        <v>14.739999770000001</v>
      </c>
      <c r="C357">
        <v>0.308</v>
      </c>
      <c r="D357">
        <v>34.700000760000002</v>
      </c>
      <c r="E357">
        <v>0.25</v>
      </c>
      <c r="F357">
        <v>37.611000060000002</v>
      </c>
      <c r="G357">
        <v>0.79009998000000004</v>
      </c>
      <c r="H357">
        <v>30.618000030000001</v>
      </c>
      <c r="J357" s="2">
        <f>TREND(Calibration!$A$2:$A$4,Calibration!$B$2:$B$4,C357)</f>
        <v>338.38585100140244</v>
      </c>
      <c r="K357" s="2">
        <f>TREND(Calibration!$A$2:$A$4,Calibration!$C$2:$C$4,E357)</f>
        <v>435.33963693424607</v>
      </c>
      <c r="L357" s="2">
        <f>TREND(Calibration!$A$2:$A$4,Calibration!$D$2:$D$4,G357)</f>
        <v>572.84127398654391</v>
      </c>
    </row>
    <row r="358" spans="1:12" x14ac:dyDescent="0.25">
      <c r="A358">
        <v>1779847</v>
      </c>
      <c r="B358">
        <v>14.83699989</v>
      </c>
      <c r="C358">
        <v>0.30805999000000001</v>
      </c>
      <c r="D358">
        <v>34.696998600000001</v>
      </c>
      <c r="E358">
        <v>0.25005999000000001</v>
      </c>
      <c r="F358">
        <v>37.643001560000002</v>
      </c>
      <c r="G358">
        <v>0.79059999999999997</v>
      </c>
      <c r="H358">
        <v>30.591999049999998</v>
      </c>
      <c r="J358" s="2">
        <f>TREND(Calibration!$A$2:$A$4,Calibration!$B$2:$B$4,C358)</f>
        <v>338.65115705723588</v>
      </c>
      <c r="K358" s="2">
        <f>TREND(Calibration!$A$2:$A$4,Calibration!$C$2:$C$4,E358)</f>
        <v>435.80795628079113</v>
      </c>
      <c r="L358" s="2">
        <f>TREND(Calibration!$A$2:$A$4,Calibration!$D$2:$D$4,G358)</f>
        <v>573.19563086956259</v>
      </c>
    </row>
    <row r="359" spans="1:12" x14ac:dyDescent="0.25">
      <c r="A359">
        <v>1784847</v>
      </c>
      <c r="B359">
        <v>14.930999760000001</v>
      </c>
      <c r="C359">
        <v>0.31038000999999998</v>
      </c>
      <c r="D359">
        <v>34.661998750000002</v>
      </c>
      <c r="E359">
        <v>0.25038000999999999</v>
      </c>
      <c r="F359">
        <v>37.633998869999999</v>
      </c>
      <c r="G359">
        <v>0.78899996999999999</v>
      </c>
      <c r="H359">
        <v>30.591999049999998</v>
      </c>
      <c r="J359" s="2">
        <f>TREND(Calibration!$A$2:$A$4,Calibration!$B$2:$B$4,C359)</f>
        <v>348.91145636803253</v>
      </c>
      <c r="K359" s="2">
        <f>TREND(Calibration!$A$2:$A$4,Calibration!$C$2:$C$4,E359)</f>
        <v>438.30623194809118</v>
      </c>
      <c r="L359" s="2">
        <f>TREND(Calibration!$A$2:$A$4,Calibration!$D$2:$D$4,G359)</f>
        <v>572.06171293920681</v>
      </c>
    </row>
    <row r="360" spans="1:12" x14ac:dyDescent="0.25">
      <c r="A360">
        <v>1789847</v>
      </c>
      <c r="B360">
        <v>14.972999570000001</v>
      </c>
      <c r="C360">
        <v>0.30903000000000003</v>
      </c>
      <c r="D360">
        <v>34.674999239999998</v>
      </c>
      <c r="E360">
        <v>0.25038000999999999</v>
      </c>
      <c r="F360">
        <v>37.620998380000003</v>
      </c>
      <c r="G360">
        <v>0.79439998000000001</v>
      </c>
      <c r="H360">
        <v>30.57900047</v>
      </c>
      <c r="J360" s="2">
        <f>TREND(Calibration!$A$2:$A$4,Calibration!$B$2:$B$4,C360)</f>
        <v>342.9410308231802</v>
      </c>
      <c r="K360" s="2">
        <f>TREND(Calibration!$A$2:$A$4,Calibration!$C$2:$C$4,E360)</f>
        <v>438.30623194809118</v>
      </c>
      <c r="L360" s="2">
        <f>TREND(Calibration!$A$2:$A$4,Calibration!$D$2:$D$4,G360)</f>
        <v>575.8886212866131</v>
      </c>
    </row>
    <row r="361" spans="1:12" x14ac:dyDescent="0.25">
      <c r="A361">
        <v>1794847</v>
      </c>
      <c r="B361">
        <v>14.928000450000001</v>
      </c>
      <c r="C361">
        <v>0.30687001000000003</v>
      </c>
      <c r="D361">
        <v>34.713001249999998</v>
      </c>
      <c r="E361">
        <v>0.25033</v>
      </c>
      <c r="F361">
        <v>37.637001040000001</v>
      </c>
      <c r="G361">
        <v>0.79600000000000004</v>
      </c>
      <c r="H361">
        <v>30.586000439999999</v>
      </c>
      <c r="J361" s="2">
        <f>TREND(Calibration!$A$2:$A$4,Calibration!$B$2:$B$4,C361)</f>
        <v>333.38846493653818</v>
      </c>
      <c r="K361" s="2">
        <f>TREND(Calibration!$A$2:$A$4,Calibration!$C$2:$C$4,E361)</f>
        <v>437.91582270453864</v>
      </c>
      <c r="L361" s="2">
        <f>TREND(Calibration!$A$2:$A$4,Calibration!$D$2:$D$4,G361)</f>
        <v>577.02253213011466</v>
      </c>
    </row>
    <row r="362" spans="1:12" x14ac:dyDescent="0.25">
      <c r="A362">
        <v>1799959</v>
      </c>
      <c r="B362">
        <v>14.85999966</v>
      </c>
      <c r="C362">
        <v>0.30588999</v>
      </c>
      <c r="D362">
        <v>34.694000240000001</v>
      </c>
      <c r="E362">
        <v>0.25042998999999999</v>
      </c>
      <c r="F362">
        <v>37.626998899999997</v>
      </c>
      <c r="G362">
        <v>0.79869997999999998</v>
      </c>
      <c r="H362">
        <v>30.586000439999999</v>
      </c>
      <c r="J362" s="2">
        <f>TREND(Calibration!$A$2:$A$4,Calibration!$B$2:$B$4,C362)</f>
        <v>329.05432189873363</v>
      </c>
      <c r="K362" s="2">
        <f>TREND(Calibration!$A$2:$A$4,Calibration!$C$2:$C$4,E362)</f>
        <v>438.69640699293723</v>
      </c>
      <c r="L362" s="2">
        <f>TREND(Calibration!$A$2:$A$4,Calibration!$D$2:$D$4,G362)</f>
        <v>578.93596858668218</v>
      </c>
    </row>
    <row r="363" spans="1:12" x14ac:dyDescent="0.25">
      <c r="A363">
        <v>1804896</v>
      </c>
      <c r="B363">
        <v>14.78199959</v>
      </c>
      <c r="C363">
        <v>0.30162000999999999</v>
      </c>
      <c r="D363">
        <v>34.674999239999998</v>
      </c>
      <c r="E363">
        <v>0.25005999000000001</v>
      </c>
      <c r="F363">
        <v>37.620998380000003</v>
      </c>
      <c r="G363">
        <v>0.79280001</v>
      </c>
      <c r="H363">
        <v>30.57900047</v>
      </c>
      <c r="J363" s="2">
        <f>TREND(Calibration!$A$2:$A$4,Calibration!$B$2:$B$4,C363)</f>
        <v>310.17031535951628</v>
      </c>
      <c r="K363" s="2">
        <f>TREND(Calibration!$A$2:$A$4,Calibration!$C$2:$C$4,E363)</f>
        <v>435.80795628079113</v>
      </c>
      <c r="L363" s="2">
        <f>TREND(Calibration!$A$2:$A$4,Calibration!$D$2:$D$4,G363)</f>
        <v>574.75474587738245</v>
      </c>
    </row>
    <row r="364" spans="1:12" x14ac:dyDescent="0.25">
      <c r="A364">
        <v>1809847</v>
      </c>
      <c r="B364">
        <v>14.72999954</v>
      </c>
      <c r="C364">
        <v>0.30379</v>
      </c>
      <c r="D364">
        <v>34.661998750000002</v>
      </c>
      <c r="E364">
        <v>0.24995001</v>
      </c>
      <c r="F364">
        <v>37.64599991</v>
      </c>
      <c r="G364">
        <v>0.78789997000000001</v>
      </c>
      <c r="H364">
        <v>30.562999730000001</v>
      </c>
      <c r="J364" s="2">
        <f>TREND(Calibration!$A$2:$A$4,Calibration!$B$2:$B$4,C364)</f>
        <v>319.7671062929719</v>
      </c>
      <c r="K364" s="2">
        <f>TREND(Calibration!$A$2:$A$4,Calibration!$C$2:$C$4,E364)</f>
        <v>434.94938382316445</v>
      </c>
      <c r="L364" s="2">
        <f>TREND(Calibration!$A$2:$A$4,Calibration!$D$2:$D$4,G364)</f>
        <v>571.28215897872406</v>
      </c>
    </row>
    <row r="365" spans="1:12" x14ac:dyDescent="0.25">
      <c r="A365">
        <v>1814847</v>
      </c>
      <c r="B365">
        <v>14.70400047</v>
      </c>
      <c r="C365">
        <v>0.30421999</v>
      </c>
      <c r="D365">
        <v>34.680999759999999</v>
      </c>
      <c r="E365">
        <v>0.24962001</v>
      </c>
      <c r="F365">
        <v>37.620998380000003</v>
      </c>
      <c r="G365">
        <v>0.79549998</v>
      </c>
      <c r="H365">
        <v>30.57900047</v>
      </c>
      <c r="J365" s="2">
        <f>TREND(Calibration!$A$2:$A$4,Calibration!$B$2:$B$4,C365)</f>
        <v>321.66873908089997</v>
      </c>
      <c r="K365" s="2">
        <f>TREND(Calibration!$A$2:$A$4,Calibration!$C$2:$C$4,E365)</f>
        <v>432.37319805287189</v>
      </c>
      <c r="L365" s="2">
        <f>TREND(Calibration!$A$2:$A$4,Calibration!$D$2:$D$4,G365)</f>
        <v>576.66817524709586</v>
      </c>
    </row>
    <row r="366" spans="1:12" x14ac:dyDescent="0.25">
      <c r="A366">
        <v>1819930</v>
      </c>
      <c r="B366">
        <v>14.68799973</v>
      </c>
      <c r="C366">
        <v>0.30037998999999999</v>
      </c>
      <c r="D366">
        <v>34.700000760000002</v>
      </c>
      <c r="E366">
        <v>0.24951999999999999</v>
      </c>
      <c r="F366">
        <v>37.64599991</v>
      </c>
      <c r="G366">
        <v>0.79930000999999995</v>
      </c>
      <c r="H366">
        <v>30.61199951</v>
      </c>
      <c r="J366" s="2">
        <f>TREND(Calibration!$A$2:$A$4,Calibration!$B$2:$B$4,C366)</f>
        <v>304.68632110456406</v>
      </c>
      <c r="K366" s="2">
        <f>TREND(Calibration!$A$2:$A$4,Calibration!$C$2:$C$4,E366)</f>
        <v>431.59245763200215</v>
      </c>
      <c r="L366" s="2">
        <f>TREND(Calibration!$A$2:$A$4,Calibration!$D$2:$D$4,G366)</f>
        <v>579.36120109841715</v>
      </c>
    </row>
    <row r="367" spans="1:12" x14ac:dyDescent="0.25">
      <c r="A367">
        <v>1824847</v>
      </c>
      <c r="B367">
        <v>14.70400047</v>
      </c>
      <c r="C367">
        <v>0.30730000000000002</v>
      </c>
      <c r="D367">
        <v>34.680999759999999</v>
      </c>
      <c r="E367">
        <v>0.24968000000000001</v>
      </c>
      <c r="F367">
        <v>37.633998869999999</v>
      </c>
      <c r="G367">
        <v>0.79280001</v>
      </c>
      <c r="H367">
        <v>30.583000179999999</v>
      </c>
      <c r="J367" s="2">
        <f>TREND(Calibration!$A$2:$A$4,Calibration!$B$2:$B$4,C367)</f>
        <v>335.29009772446648</v>
      </c>
      <c r="K367" s="2">
        <f>TREND(Calibration!$A$2:$A$4,Calibration!$C$2:$C$4,E367)</f>
        <v>432.84151739941694</v>
      </c>
      <c r="L367" s="2">
        <f>TREND(Calibration!$A$2:$A$4,Calibration!$D$2:$D$4,G367)</f>
        <v>574.75474587738245</v>
      </c>
    </row>
    <row r="368" spans="1:12" x14ac:dyDescent="0.25">
      <c r="A368">
        <v>1829847</v>
      </c>
      <c r="B368">
        <v>14.75599957</v>
      </c>
      <c r="C368">
        <v>0.30994999000000001</v>
      </c>
      <c r="D368">
        <v>34.667999270000003</v>
      </c>
      <c r="E368">
        <v>0.24968000000000001</v>
      </c>
      <c r="F368">
        <v>37.631000520000001</v>
      </c>
      <c r="G368">
        <v>0.78949999999999998</v>
      </c>
      <c r="H368">
        <v>30.599000929999999</v>
      </c>
      <c r="J368" s="2">
        <f>TREND(Calibration!$A$2:$A$4,Calibration!$B$2:$B$4,C368)</f>
        <v>347.00969090496392</v>
      </c>
      <c r="K368" s="2">
        <f>TREND(Calibration!$A$2:$A$4,Calibration!$C$2:$C$4,E368)</f>
        <v>432.84151739941694</v>
      </c>
      <c r="L368" s="2">
        <f>TREND(Calibration!$A$2:$A$4,Calibration!$D$2:$D$4,G368)</f>
        <v>572.41607690907983</v>
      </c>
    </row>
    <row r="369" spans="1:12" x14ac:dyDescent="0.25">
      <c r="A369">
        <v>1834848</v>
      </c>
      <c r="B369">
        <v>14.833999629999999</v>
      </c>
      <c r="C369">
        <v>0.30454001000000003</v>
      </c>
      <c r="D369">
        <v>34.648998259999999</v>
      </c>
      <c r="E369">
        <v>0.24962001</v>
      </c>
      <c r="F369">
        <v>37.608001710000003</v>
      </c>
      <c r="G369">
        <v>0.7863</v>
      </c>
      <c r="H369">
        <v>30.684999470000001</v>
      </c>
      <c r="J369" s="2">
        <f>TREND(Calibration!$A$2:$A$4,Calibration!$B$2:$B$4,C369)</f>
        <v>323.08402902902185</v>
      </c>
      <c r="K369" s="2">
        <f>TREND(Calibration!$A$2:$A$4,Calibration!$C$2:$C$4,E369)</f>
        <v>432.37319805287189</v>
      </c>
      <c r="L369" s="2">
        <f>TREND(Calibration!$A$2:$A$4,Calibration!$D$2:$D$4,G369)</f>
        <v>570.1482835694934</v>
      </c>
    </row>
    <row r="370" spans="1:12" x14ac:dyDescent="0.25">
      <c r="A370">
        <v>1839854</v>
      </c>
      <c r="B370">
        <v>14.946999549999999</v>
      </c>
      <c r="C370">
        <v>0.30432998999999999</v>
      </c>
      <c r="D370">
        <v>34.643001560000002</v>
      </c>
      <c r="E370">
        <v>0.24962001</v>
      </c>
      <c r="F370">
        <v>37.680999759999999</v>
      </c>
      <c r="G370">
        <v>0.79439998000000001</v>
      </c>
      <c r="H370">
        <v>30.70100021</v>
      </c>
      <c r="J370" s="2">
        <f>TREND(Calibration!$A$2:$A$4,Calibration!$B$2:$B$4,C370)</f>
        <v>322.15521459584716</v>
      </c>
      <c r="K370" s="2">
        <f>TREND(Calibration!$A$2:$A$4,Calibration!$C$2:$C$4,E370)</f>
        <v>432.37319805287189</v>
      </c>
      <c r="L370" s="2">
        <f>TREND(Calibration!$A$2:$A$4,Calibration!$D$2:$D$4,G370)</f>
        <v>575.8886212866131</v>
      </c>
    </row>
    <row r="371" spans="1:12" x14ac:dyDescent="0.25">
      <c r="A371">
        <v>1844852</v>
      </c>
      <c r="B371">
        <v>14.944000239999999</v>
      </c>
      <c r="C371">
        <v>0.30557001</v>
      </c>
      <c r="D371">
        <v>34.648998259999999</v>
      </c>
      <c r="E371">
        <v>0.24929999999999999</v>
      </c>
      <c r="F371">
        <v>37.683998109999997</v>
      </c>
      <c r="G371">
        <v>0.79710000999999997</v>
      </c>
      <c r="H371">
        <v>30.63999939</v>
      </c>
      <c r="J371" s="2">
        <f>TREND(Calibration!$A$2:$A$4,Calibration!$B$2:$B$4,C371)</f>
        <v>327.63920885079938</v>
      </c>
      <c r="K371" s="2">
        <f>TREND(Calibration!$A$2:$A$4,Calibration!$C$2:$C$4,E371)</f>
        <v>429.87500045180718</v>
      </c>
      <c r="L371" s="2">
        <f>TREND(Calibration!$A$2:$A$4,Calibration!$D$2:$D$4,G371)</f>
        <v>577.80209317745164</v>
      </c>
    </row>
    <row r="372" spans="1:12" x14ac:dyDescent="0.25">
      <c r="A372">
        <v>1849847</v>
      </c>
      <c r="B372">
        <v>14.90499973</v>
      </c>
      <c r="C372">
        <v>0.30557001</v>
      </c>
      <c r="D372">
        <v>34.683998109999997</v>
      </c>
      <c r="E372">
        <v>0.24962001</v>
      </c>
      <c r="F372">
        <v>37.631000520000001</v>
      </c>
      <c r="G372">
        <v>0.79329996999999997</v>
      </c>
      <c r="H372">
        <v>30.607999800000002</v>
      </c>
      <c r="J372" s="2">
        <f>TREND(Calibration!$A$2:$A$4,Calibration!$B$2:$B$4,C372)</f>
        <v>327.63920885079938</v>
      </c>
      <c r="K372" s="2">
        <f>TREND(Calibration!$A$2:$A$4,Calibration!$C$2:$C$4,E372)</f>
        <v>432.37319805287189</v>
      </c>
      <c r="L372" s="2">
        <f>TREND(Calibration!$A$2:$A$4,Calibration!$D$2:$D$4,G372)</f>
        <v>575.109060239276</v>
      </c>
    </row>
    <row r="373" spans="1:12" x14ac:dyDescent="0.25">
      <c r="A373">
        <v>1854855</v>
      </c>
      <c r="B373">
        <v>14.88300037</v>
      </c>
      <c r="C373">
        <v>0.31200000999999999</v>
      </c>
      <c r="D373">
        <v>34.659000399999996</v>
      </c>
      <c r="E373">
        <v>0.24968000000000001</v>
      </c>
      <c r="F373">
        <v>37.687999730000001</v>
      </c>
      <c r="G373">
        <v>0.80299997000000001</v>
      </c>
      <c r="H373">
        <v>30.649999619999999</v>
      </c>
      <c r="J373" s="2">
        <f>TREND(Calibration!$A$2:$A$4,Calibration!$B$2:$B$4,C373)</f>
        <v>356.07591395179929</v>
      </c>
      <c r="K373" s="2">
        <f>TREND(Calibration!$A$2:$A$4,Calibration!$C$2:$C$4,E373)</f>
        <v>432.84151739941694</v>
      </c>
      <c r="L373" s="2">
        <f>TREND(Calibration!$A$2:$A$4,Calibration!$D$2:$D$4,G373)</f>
        <v>581.98330879989726</v>
      </c>
    </row>
    <row r="374" spans="1:12" x14ac:dyDescent="0.25">
      <c r="A374">
        <v>1859932</v>
      </c>
      <c r="B374">
        <v>14.75599957</v>
      </c>
      <c r="C374">
        <v>0.31038000999999998</v>
      </c>
      <c r="D374">
        <v>34.661998750000002</v>
      </c>
      <c r="E374">
        <v>0.24973001</v>
      </c>
      <c r="F374">
        <v>37.620998380000003</v>
      </c>
      <c r="G374">
        <v>0.78680002999999998</v>
      </c>
      <c r="H374">
        <v>30.604999540000001</v>
      </c>
      <c r="J374" s="2">
        <f>TREND(Calibration!$A$2:$A$4,Calibration!$B$2:$B$4,C374)</f>
        <v>348.91145636803253</v>
      </c>
      <c r="K374" s="2">
        <f>TREND(Calibration!$A$2:$A$4,Calibration!$C$2:$C$4,E374)</f>
        <v>433.23192664296948</v>
      </c>
      <c r="L374" s="2">
        <f>TREND(Calibration!$A$2:$A$4,Calibration!$D$2:$D$4,G374)</f>
        <v>570.50264753936631</v>
      </c>
    </row>
    <row r="375" spans="1:12" x14ac:dyDescent="0.25">
      <c r="A375">
        <v>1864847</v>
      </c>
      <c r="B375">
        <v>14.71700001</v>
      </c>
      <c r="C375">
        <v>0.30654000999999997</v>
      </c>
      <c r="D375">
        <v>34.674999239999998</v>
      </c>
      <c r="E375">
        <v>0.24973001</v>
      </c>
      <c r="F375">
        <v>37.633998869999999</v>
      </c>
      <c r="G375">
        <v>0.78680002999999998</v>
      </c>
      <c r="H375">
        <v>30.646999359999999</v>
      </c>
      <c r="J375" s="2">
        <f>TREND(Calibration!$A$2:$A$4,Calibration!$B$2:$B$4,C375)</f>
        <v>331.92903839169662</v>
      </c>
      <c r="K375" s="2">
        <f>TREND(Calibration!$A$2:$A$4,Calibration!$C$2:$C$4,E375)</f>
        <v>433.23192664296948</v>
      </c>
      <c r="L375" s="2">
        <f>TREND(Calibration!$A$2:$A$4,Calibration!$D$2:$D$4,G375)</f>
        <v>570.50264753936631</v>
      </c>
    </row>
    <row r="376" spans="1:12" x14ac:dyDescent="0.25">
      <c r="A376">
        <v>1869855</v>
      </c>
      <c r="B376">
        <v>14.661999700000001</v>
      </c>
      <c r="C376">
        <v>0.30816999</v>
      </c>
      <c r="D376">
        <v>34.643001560000002</v>
      </c>
      <c r="E376">
        <v>0.24995001</v>
      </c>
      <c r="F376">
        <v>37.674999239999998</v>
      </c>
      <c r="G376">
        <v>0.79600000000000004</v>
      </c>
      <c r="H376">
        <v>30.69199944</v>
      </c>
      <c r="J376" s="2">
        <f>TREND(Calibration!$A$2:$A$4,Calibration!$B$2:$B$4,C376)</f>
        <v>339.13763257218307</v>
      </c>
      <c r="K376" s="2">
        <f>TREND(Calibration!$A$2:$A$4,Calibration!$C$2:$C$4,E376)</f>
        <v>434.94938382316445</v>
      </c>
      <c r="L376" s="2">
        <f>TREND(Calibration!$A$2:$A$4,Calibration!$D$2:$D$4,G376)</f>
        <v>577.02253213011466</v>
      </c>
    </row>
    <row r="377" spans="1:12" x14ac:dyDescent="0.25">
      <c r="A377">
        <v>1874848</v>
      </c>
      <c r="B377">
        <v>14.60400009</v>
      </c>
      <c r="C377">
        <v>0.30713998999999997</v>
      </c>
      <c r="D377">
        <v>34.64599991</v>
      </c>
      <c r="E377">
        <v>0.25</v>
      </c>
      <c r="F377">
        <v>37.643001560000002</v>
      </c>
      <c r="G377">
        <v>0.78469997999999996</v>
      </c>
      <c r="H377">
        <v>30.631000520000001</v>
      </c>
      <c r="J377" s="2">
        <f>TREND(Calibration!$A$2:$A$4,Calibration!$B$2:$B$4,C377)</f>
        <v>334.58245275040531</v>
      </c>
      <c r="K377" s="2">
        <f>TREND(Calibration!$A$2:$A$4,Calibration!$C$2:$C$4,E377)</f>
        <v>435.33963693424607</v>
      </c>
      <c r="L377" s="2">
        <f>TREND(Calibration!$A$2:$A$4,Calibration!$D$2:$D$4,G377)</f>
        <v>569.01437272599185</v>
      </c>
    </row>
    <row r="378" spans="1:12" x14ac:dyDescent="0.25">
      <c r="A378">
        <v>1879849</v>
      </c>
      <c r="B378">
        <v>14.70100021</v>
      </c>
      <c r="C378">
        <v>0.30903000000000003</v>
      </c>
      <c r="D378">
        <v>34.678001399999999</v>
      </c>
      <c r="E378">
        <v>0.25038000999999999</v>
      </c>
      <c r="F378">
        <v>37.64599991</v>
      </c>
      <c r="G378">
        <v>0.78740001000000004</v>
      </c>
      <c r="H378">
        <v>30.646999359999999</v>
      </c>
      <c r="J378" s="2">
        <f>TREND(Calibration!$A$2:$A$4,Calibration!$B$2:$B$4,C378)</f>
        <v>342.9410308231802</v>
      </c>
      <c r="K378" s="2">
        <f>TREND(Calibration!$A$2:$A$4,Calibration!$C$2:$C$4,E378)</f>
        <v>438.30623194809118</v>
      </c>
      <c r="L378" s="2">
        <f>TREND(Calibration!$A$2:$A$4,Calibration!$D$2:$D$4,G378)</f>
        <v>570.9278446168305</v>
      </c>
    </row>
    <row r="379" spans="1:12" x14ac:dyDescent="0.25">
      <c r="A379">
        <v>1884847</v>
      </c>
      <c r="B379">
        <v>14.80799961</v>
      </c>
      <c r="C379">
        <v>0.31086998999999998</v>
      </c>
      <c r="D379">
        <v>34.632999419999997</v>
      </c>
      <c r="E379">
        <v>0.25033</v>
      </c>
      <c r="F379">
        <v>37.652999880000003</v>
      </c>
      <c r="G379">
        <v>0.79280001</v>
      </c>
      <c r="H379">
        <v>30.70100021</v>
      </c>
      <c r="J379" s="2">
        <f>TREND(Calibration!$A$2:$A$4,Calibration!$B$2:$B$4,C379)</f>
        <v>351.07839521179426</v>
      </c>
      <c r="K379" s="2">
        <f>TREND(Calibration!$A$2:$A$4,Calibration!$C$2:$C$4,E379)</f>
        <v>437.91582270453864</v>
      </c>
      <c r="L379" s="2">
        <f>TREND(Calibration!$A$2:$A$4,Calibration!$D$2:$D$4,G379)</f>
        <v>574.75474587738245</v>
      </c>
    </row>
    <row r="380" spans="1:12" x14ac:dyDescent="0.25">
      <c r="A380">
        <v>1889943</v>
      </c>
      <c r="B380">
        <v>14.944000239999999</v>
      </c>
      <c r="C380">
        <v>0.31152001000000001</v>
      </c>
      <c r="D380">
        <v>34.659000399999996</v>
      </c>
      <c r="E380">
        <v>0.25038000999999999</v>
      </c>
      <c r="F380">
        <v>37.696998600000001</v>
      </c>
      <c r="G380">
        <v>0.79549998</v>
      </c>
      <c r="H380">
        <v>30.63999939</v>
      </c>
      <c r="J380" s="2">
        <f>TREND(Calibration!$A$2:$A$4,Calibration!$B$2:$B$4,C380)</f>
        <v>353.95311170475725</v>
      </c>
      <c r="K380" s="2">
        <f>TREND(Calibration!$A$2:$A$4,Calibration!$C$2:$C$4,E380)</f>
        <v>438.30623194809118</v>
      </c>
      <c r="L380" s="2">
        <f>TREND(Calibration!$A$2:$A$4,Calibration!$D$2:$D$4,G380)</f>
        <v>576.66817524709586</v>
      </c>
    </row>
    <row r="381" spans="1:12" x14ac:dyDescent="0.25">
      <c r="A381">
        <v>1894852</v>
      </c>
      <c r="B381">
        <v>15.00899982</v>
      </c>
      <c r="C381">
        <v>0.31529998999999997</v>
      </c>
      <c r="D381">
        <v>34.64599991</v>
      </c>
      <c r="E381">
        <v>0.25038000999999999</v>
      </c>
      <c r="F381">
        <v>37.63999939</v>
      </c>
      <c r="G381">
        <v>0.78579997999999995</v>
      </c>
      <c r="H381">
        <v>30.69499969</v>
      </c>
      <c r="J381" s="2">
        <f>TREND(Calibration!$A$2:$A$4,Calibration!$B$2:$B$4,C381)</f>
        <v>370.67009095011917</v>
      </c>
      <c r="K381" s="2">
        <f>TREND(Calibration!$A$2:$A$4,Calibration!$C$2:$C$4,E381)</f>
        <v>438.30623194809118</v>
      </c>
      <c r="L381" s="2">
        <f>TREND(Calibration!$A$2:$A$4,Calibration!$D$2:$D$4,G381)</f>
        <v>569.79392668647461</v>
      </c>
    </row>
    <row r="382" spans="1:12" x14ac:dyDescent="0.25">
      <c r="A382">
        <v>1899937</v>
      </c>
      <c r="B382">
        <v>15.04800034</v>
      </c>
      <c r="C382">
        <v>0.30821999999999999</v>
      </c>
      <c r="D382">
        <v>34.678001399999999</v>
      </c>
      <c r="E382">
        <v>0.25033</v>
      </c>
      <c r="F382">
        <v>37.633998869999999</v>
      </c>
      <c r="G382">
        <v>0.78469997999999996</v>
      </c>
      <c r="H382">
        <v>30.643999099999998</v>
      </c>
      <c r="J382" s="2">
        <f>TREND(Calibration!$A$2:$A$4,Calibration!$B$2:$B$4,C382)</f>
        <v>339.35880203129682</v>
      </c>
      <c r="K382" s="2">
        <f>TREND(Calibration!$A$2:$A$4,Calibration!$C$2:$C$4,E382)</f>
        <v>437.91582270453864</v>
      </c>
      <c r="L382" s="2">
        <f>TREND(Calibration!$A$2:$A$4,Calibration!$D$2:$D$4,G382)</f>
        <v>569.01437272599185</v>
      </c>
    </row>
    <row r="383" spans="1:12" x14ac:dyDescent="0.25">
      <c r="A383">
        <v>1904914</v>
      </c>
      <c r="B383">
        <v>15.07699966</v>
      </c>
      <c r="C383">
        <v>0.31152001000000001</v>
      </c>
      <c r="D383">
        <v>34.648998259999999</v>
      </c>
      <c r="E383">
        <v>0.25038000999999999</v>
      </c>
      <c r="F383">
        <v>37.637001040000001</v>
      </c>
      <c r="G383">
        <v>0.78949999999999998</v>
      </c>
      <c r="H383">
        <v>30.68899918</v>
      </c>
      <c r="J383" s="2">
        <f>TREND(Calibration!$A$2:$A$4,Calibration!$B$2:$B$4,C383)</f>
        <v>353.95311170475725</v>
      </c>
      <c r="K383" s="2">
        <f>TREND(Calibration!$A$2:$A$4,Calibration!$C$2:$C$4,E383)</f>
        <v>438.30623194809118</v>
      </c>
      <c r="L383" s="2">
        <f>TREND(Calibration!$A$2:$A$4,Calibration!$D$2:$D$4,G383)</f>
        <v>572.41607690907983</v>
      </c>
    </row>
    <row r="384" spans="1:12" x14ac:dyDescent="0.25">
      <c r="A384">
        <v>1909847</v>
      </c>
      <c r="B384">
        <v>15.02900028</v>
      </c>
      <c r="C384">
        <v>0.31941000000000003</v>
      </c>
      <c r="D384">
        <v>34.626998899999997</v>
      </c>
      <c r="E384">
        <v>0.25033</v>
      </c>
      <c r="F384">
        <v>37.70299911</v>
      </c>
      <c r="G384">
        <v>0.79059999999999997</v>
      </c>
      <c r="H384">
        <v>30.724000929999999</v>
      </c>
      <c r="J384" s="2">
        <f>TREND(Calibration!$A$2:$A$4,Calibration!$B$2:$B$4,C384)</f>
        <v>388.84662941546321</v>
      </c>
      <c r="K384" s="2">
        <f>TREND(Calibration!$A$2:$A$4,Calibration!$C$2:$C$4,E384)</f>
        <v>437.91582270453864</v>
      </c>
      <c r="L384" s="2">
        <f>TREND(Calibration!$A$2:$A$4,Calibration!$D$2:$D$4,G384)</f>
        <v>573.19563086956259</v>
      </c>
    </row>
    <row r="385" spans="1:12" x14ac:dyDescent="0.25">
      <c r="A385">
        <v>1914847</v>
      </c>
      <c r="B385">
        <v>14.95100021</v>
      </c>
      <c r="C385">
        <v>0.31097998999999998</v>
      </c>
      <c r="D385">
        <v>34.655998230000002</v>
      </c>
      <c r="E385">
        <v>0.25</v>
      </c>
      <c r="F385">
        <v>37.691001890000003</v>
      </c>
      <c r="G385">
        <v>0.79930000999999995</v>
      </c>
      <c r="H385">
        <v>30.69199944</v>
      </c>
      <c r="J385" s="2">
        <f>TREND(Calibration!$A$2:$A$4,Calibration!$B$2:$B$4,C385)</f>
        <v>351.56487072674122</v>
      </c>
      <c r="K385" s="2">
        <f>TREND(Calibration!$A$2:$A$4,Calibration!$C$2:$C$4,E385)</f>
        <v>435.33963693424607</v>
      </c>
      <c r="L385" s="2">
        <f>TREND(Calibration!$A$2:$A$4,Calibration!$D$2:$D$4,G385)</f>
        <v>579.36120109841715</v>
      </c>
    </row>
    <row r="386" spans="1:12" x14ac:dyDescent="0.25">
      <c r="A386">
        <v>1919942</v>
      </c>
      <c r="B386">
        <v>14.847000120000001</v>
      </c>
      <c r="C386">
        <v>0.30968001000000001</v>
      </c>
      <c r="D386">
        <v>34.665000919999997</v>
      </c>
      <c r="E386">
        <v>0.25</v>
      </c>
      <c r="F386">
        <v>37.631000520000001</v>
      </c>
      <c r="G386">
        <v>0.78949999999999998</v>
      </c>
      <c r="H386">
        <v>30.65600014</v>
      </c>
      <c r="J386" s="2">
        <f>TREND(Calibration!$A$2:$A$4,Calibration!$B$2:$B$4,C386)</f>
        <v>345.81570309109634</v>
      </c>
      <c r="K386" s="2">
        <f>TREND(Calibration!$A$2:$A$4,Calibration!$C$2:$C$4,E386)</f>
        <v>435.33963693424607</v>
      </c>
      <c r="L386" s="2">
        <f>TREND(Calibration!$A$2:$A$4,Calibration!$D$2:$D$4,G386)</f>
        <v>572.41607690907983</v>
      </c>
    </row>
    <row r="387" spans="1:12" x14ac:dyDescent="0.25">
      <c r="A387">
        <v>1924847</v>
      </c>
      <c r="B387">
        <v>14.800999640000001</v>
      </c>
      <c r="C387">
        <v>0.31</v>
      </c>
      <c r="D387">
        <v>34.652000430000001</v>
      </c>
      <c r="E387">
        <v>0.25038000999999999</v>
      </c>
      <c r="F387">
        <v>37.683998109999997</v>
      </c>
      <c r="G387">
        <v>0.79329996999999997</v>
      </c>
      <c r="H387">
        <v>30.614999770000001</v>
      </c>
      <c r="J387" s="2">
        <f>TREND(Calibration!$A$2:$A$4,Calibration!$B$2:$B$4,C387)</f>
        <v>347.23086036407744</v>
      </c>
      <c r="K387" s="2">
        <f>TREND(Calibration!$A$2:$A$4,Calibration!$C$2:$C$4,E387)</f>
        <v>438.30623194809118</v>
      </c>
      <c r="L387" s="2">
        <f>TREND(Calibration!$A$2:$A$4,Calibration!$D$2:$D$4,G387)</f>
        <v>575.109060239276</v>
      </c>
    </row>
    <row r="388" spans="1:12" x14ac:dyDescent="0.25">
      <c r="A388">
        <v>1929847</v>
      </c>
      <c r="B388">
        <v>14.772000309999999</v>
      </c>
      <c r="C388">
        <v>0.308</v>
      </c>
      <c r="D388">
        <v>34.636001589999999</v>
      </c>
      <c r="E388">
        <v>0.25027000999999999</v>
      </c>
      <c r="F388">
        <v>37.665000919999997</v>
      </c>
      <c r="G388">
        <v>0.79869997999999998</v>
      </c>
      <c r="H388">
        <v>30.591999049999998</v>
      </c>
      <c r="J388" s="2">
        <f>TREND(Calibration!$A$2:$A$4,Calibration!$B$2:$B$4,C388)</f>
        <v>338.38585100140244</v>
      </c>
      <c r="K388" s="2">
        <f>TREND(Calibration!$A$2:$A$4,Calibration!$C$2:$C$4,E388)</f>
        <v>437.44750335799358</v>
      </c>
      <c r="L388" s="2">
        <f>TREND(Calibration!$A$2:$A$4,Calibration!$D$2:$D$4,G388)</f>
        <v>578.93596858668218</v>
      </c>
    </row>
    <row r="389" spans="1:12" x14ac:dyDescent="0.25">
      <c r="A389">
        <v>1934847</v>
      </c>
      <c r="B389">
        <v>14.76299953</v>
      </c>
      <c r="C389">
        <v>0.31097998999999998</v>
      </c>
      <c r="D389">
        <v>34.687999730000001</v>
      </c>
      <c r="E389">
        <v>0.25033</v>
      </c>
      <c r="F389">
        <v>37.650001529999997</v>
      </c>
      <c r="G389">
        <v>0.79439998000000001</v>
      </c>
      <c r="H389">
        <v>30.57600021</v>
      </c>
      <c r="J389" s="2">
        <f>TREND(Calibration!$A$2:$A$4,Calibration!$B$2:$B$4,C389)</f>
        <v>351.56487072674122</v>
      </c>
      <c r="K389" s="2">
        <f>TREND(Calibration!$A$2:$A$4,Calibration!$C$2:$C$4,E389)</f>
        <v>437.91582270453864</v>
      </c>
      <c r="L389" s="2">
        <f>TREND(Calibration!$A$2:$A$4,Calibration!$D$2:$D$4,G389)</f>
        <v>575.8886212866131</v>
      </c>
    </row>
    <row r="390" spans="1:12" x14ac:dyDescent="0.25">
      <c r="A390">
        <v>1939848</v>
      </c>
      <c r="B390">
        <v>14.88300037</v>
      </c>
      <c r="C390">
        <v>0.30340999000000002</v>
      </c>
      <c r="D390">
        <v>34.659000399999996</v>
      </c>
      <c r="E390">
        <v>0.25064998999999999</v>
      </c>
      <c r="F390">
        <v>37.680999759999999</v>
      </c>
      <c r="G390">
        <v>0.80299997000000001</v>
      </c>
      <c r="H390">
        <v>30.65600014</v>
      </c>
      <c r="J390" s="2">
        <f>TREND(Calibration!$A$2:$A$4,Calibration!$B$2:$B$4,C390)</f>
        <v>318.08651028901681</v>
      </c>
      <c r="K390" s="2">
        <f>TREND(Calibration!$A$2:$A$4,Calibration!$C$2:$C$4,E390)</f>
        <v>440.4138641731322</v>
      </c>
      <c r="L390" s="2">
        <f>TREND(Calibration!$A$2:$A$4,Calibration!$D$2:$D$4,G390)</f>
        <v>581.98330879989726</v>
      </c>
    </row>
    <row r="391" spans="1:12" x14ac:dyDescent="0.25">
      <c r="A391">
        <v>1944848</v>
      </c>
      <c r="B391">
        <v>14.914999959999999</v>
      </c>
      <c r="C391">
        <v>0.30680998999999998</v>
      </c>
      <c r="D391">
        <v>34.67200089</v>
      </c>
      <c r="E391">
        <v>0.25027000999999999</v>
      </c>
      <c r="F391">
        <v>37.631000520000001</v>
      </c>
      <c r="G391">
        <v>0.79119998000000002</v>
      </c>
      <c r="H391">
        <v>30.604999540000001</v>
      </c>
      <c r="J391" s="2">
        <f>TREND(Calibration!$A$2:$A$4,Calibration!$B$2:$B$4,C391)</f>
        <v>333.12302620556397</v>
      </c>
      <c r="K391" s="2">
        <f>TREND(Calibration!$A$2:$A$4,Calibration!$C$2:$C$4,E391)</f>
        <v>437.44750335799358</v>
      </c>
      <c r="L391" s="2">
        <f>TREND(Calibration!$A$2:$A$4,Calibration!$D$2:$D$4,G391)</f>
        <v>573.62082794702667</v>
      </c>
    </row>
    <row r="392" spans="1:12" x14ac:dyDescent="0.25">
      <c r="A392">
        <v>1949955</v>
      </c>
      <c r="B392">
        <v>15.01200008</v>
      </c>
      <c r="C392">
        <v>0.30810999999999999</v>
      </c>
      <c r="D392">
        <v>34.67200089</v>
      </c>
      <c r="E392">
        <v>0.25027000999999999</v>
      </c>
      <c r="F392">
        <v>37.618000029999997</v>
      </c>
      <c r="G392">
        <v>0.78949999999999998</v>
      </c>
      <c r="H392">
        <v>30.63699913</v>
      </c>
      <c r="J392" s="2">
        <f>TREND(Calibration!$A$2:$A$4,Calibration!$B$2:$B$4,C392)</f>
        <v>338.87232651634963</v>
      </c>
      <c r="K392" s="2">
        <f>TREND(Calibration!$A$2:$A$4,Calibration!$C$2:$C$4,E392)</f>
        <v>437.44750335799358</v>
      </c>
      <c r="L392" s="2">
        <f>TREND(Calibration!$A$2:$A$4,Calibration!$D$2:$D$4,G392)</f>
        <v>572.41607690907983</v>
      </c>
    </row>
    <row r="393" spans="1:12" x14ac:dyDescent="0.25">
      <c r="A393">
        <v>1954942</v>
      </c>
      <c r="B393">
        <v>15.11600018</v>
      </c>
      <c r="C393">
        <v>0.30702998999999997</v>
      </c>
      <c r="D393">
        <v>34.636001589999999</v>
      </c>
      <c r="E393">
        <v>0.25027000999999999</v>
      </c>
      <c r="F393">
        <v>37.691001890000003</v>
      </c>
      <c r="G393">
        <v>0.80839998000000002</v>
      </c>
      <c r="H393">
        <v>30.666000369999999</v>
      </c>
      <c r="J393" s="2">
        <f>TREND(Calibration!$A$2:$A$4,Calibration!$B$2:$B$4,C393)</f>
        <v>334.09597723545835</v>
      </c>
      <c r="K393" s="2">
        <f>TREND(Calibration!$A$2:$A$4,Calibration!$C$2:$C$4,E393)</f>
        <v>437.44750335799358</v>
      </c>
      <c r="L393" s="2">
        <f>TREND(Calibration!$A$2:$A$4,Calibration!$D$2:$D$4,G393)</f>
        <v>585.81021714730343</v>
      </c>
    </row>
    <row r="394" spans="1:12" x14ac:dyDescent="0.25">
      <c r="A394">
        <v>1959848</v>
      </c>
      <c r="B394">
        <v>15.083999629999999</v>
      </c>
      <c r="C394">
        <v>0.31</v>
      </c>
      <c r="D394">
        <v>34.636001589999999</v>
      </c>
      <c r="E394">
        <v>0.25005999000000001</v>
      </c>
      <c r="F394">
        <v>37.637001040000001</v>
      </c>
      <c r="G394">
        <v>0.80030000000000001</v>
      </c>
      <c r="H394">
        <v>30.673000340000002</v>
      </c>
      <c r="J394" s="2">
        <f>TREND(Calibration!$A$2:$A$4,Calibration!$B$2:$B$4,C394)</f>
        <v>347.23086036407744</v>
      </c>
      <c r="K394" s="2">
        <f>TREND(Calibration!$A$2:$A$4,Calibration!$C$2:$C$4,E394)</f>
        <v>435.80795628079113</v>
      </c>
      <c r="L394" s="2">
        <f>TREND(Calibration!$A$2:$A$4,Calibration!$D$2:$D$4,G394)</f>
        <v>580.06987943018385</v>
      </c>
    </row>
    <row r="395" spans="1:12" x14ac:dyDescent="0.25">
      <c r="A395">
        <v>1964944</v>
      </c>
      <c r="B395">
        <v>15.074000359999999</v>
      </c>
      <c r="C395">
        <v>0.30281001000000002</v>
      </c>
      <c r="D395">
        <v>34.655998230000002</v>
      </c>
      <c r="E395">
        <v>0.25022</v>
      </c>
      <c r="F395">
        <v>37.683998109999997</v>
      </c>
      <c r="G395">
        <v>0.80790001</v>
      </c>
      <c r="H395">
        <v>30.721000669999999</v>
      </c>
      <c r="J395" s="2">
        <f>TREND(Calibration!$A$2:$A$4,Calibration!$B$2:$B$4,C395)</f>
        <v>315.4330959303079</v>
      </c>
      <c r="K395" s="2">
        <f>TREND(Calibration!$A$2:$A$4,Calibration!$C$2:$C$4,E395)</f>
        <v>437.05709411444104</v>
      </c>
      <c r="L395" s="2">
        <f>TREND(Calibration!$A$2:$A$4,Calibration!$D$2:$D$4,G395)</f>
        <v>585.45589569855565</v>
      </c>
    </row>
    <row r="396" spans="1:12" x14ac:dyDescent="0.25">
      <c r="A396">
        <v>1969848</v>
      </c>
      <c r="B396">
        <v>14.963999749999999</v>
      </c>
      <c r="C396">
        <v>0.30871000999999998</v>
      </c>
      <c r="D396">
        <v>34.632999419999997</v>
      </c>
      <c r="E396">
        <v>0.25027000999999999</v>
      </c>
      <c r="F396">
        <v>37.659000399999996</v>
      </c>
      <c r="G396">
        <v>0.80470001999999996</v>
      </c>
      <c r="H396">
        <v>30.69799995</v>
      </c>
      <c r="J396" s="2">
        <f>TREND(Calibration!$A$2:$A$4,Calibration!$B$2:$B$4,C396)</f>
        <v>341.52587355019887</v>
      </c>
      <c r="K396" s="2">
        <f>TREND(Calibration!$A$2:$A$4,Calibration!$C$2:$C$4,E396)</f>
        <v>437.44750335799358</v>
      </c>
      <c r="L396" s="2">
        <f>TREND(Calibration!$A$2:$A$4,Calibration!$D$2:$D$4,G396)</f>
        <v>583.18810944582344</v>
      </c>
    </row>
    <row r="397" spans="1:12" x14ac:dyDescent="0.25">
      <c r="A397">
        <v>1975007</v>
      </c>
      <c r="B397">
        <v>14.911999700000001</v>
      </c>
      <c r="C397">
        <v>0.30903000000000003</v>
      </c>
      <c r="D397">
        <v>34.617000580000003</v>
      </c>
      <c r="E397">
        <v>0.25</v>
      </c>
      <c r="F397">
        <v>37.707000729999997</v>
      </c>
      <c r="G397">
        <v>0.81379997999999998</v>
      </c>
      <c r="H397">
        <v>30.721000669999999</v>
      </c>
      <c r="J397" s="2">
        <f>TREND(Calibration!$A$2:$A$4,Calibration!$B$2:$B$4,C397)</f>
        <v>342.9410308231802</v>
      </c>
      <c r="K397" s="2">
        <f>TREND(Calibration!$A$2:$A$4,Calibration!$C$2:$C$4,E397)</f>
        <v>435.33963693424607</v>
      </c>
      <c r="L397" s="2">
        <f>TREND(Calibration!$A$2:$A$4,Calibration!$D$2:$D$4,G397)</f>
        <v>589.63711840785538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AVERAGE('1E'!$J2:$J32) + Calibration!$C$11</f>
        <v>404.10922800210915</v>
      </c>
      <c r="C3" s="3">
        <v>419.72638984156379</v>
      </c>
      <c r="D3" s="3">
        <v>581.62899443800359</v>
      </c>
      <c r="E3" s="3">
        <f>(C3-B3)/(7*35314.6667/1400)</f>
        <v>8.8445755255872976E-2</v>
      </c>
      <c r="G3" s="3">
        <f>AVERAGE('2E'!$J2:$J32) + Calibration!$C$11</f>
        <v>384.73866320430881</v>
      </c>
      <c r="H3" s="3">
        <v>414.65216260267744</v>
      </c>
      <c r="I3" s="3">
        <v>580.06987943018385</v>
      </c>
      <c r="J3" s="3">
        <f>(H3-G3)/(7*35314.6667/1400)</f>
        <v>0.1694111948017826</v>
      </c>
      <c r="L3" s="3">
        <f>AVERAGE('3E'!$J2:$J32) + Calibration!$C$11</f>
        <v>400.36864643696009</v>
      </c>
      <c r="M3" s="3">
        <v>430.73372904190478</v>
      </c>
      <c r="N3" s="3">
        <v>576.24297816963178</v>
      </c>
      <c r="O3" s="3">
        <f>(M3-L3)/(7*35314.6667/1400)</f>
        <v>0.17196867728016635</v>
      </c>
      <c r="Q3" s="3">
        <f>AVERAGE('4E'!$J158:$J188) + Calibration!$C$11</f>
        <v>390.38235410330395</v>
      </c>
      <c r="R3" s="3">
        <v>432.37319805287189</v>
      </c>
      <c r="S3" s="3">
        <v>552.92724207071774</v>
      </c>
      <c r="T3" s="3">
        <f>(R3-Q3)/(7*35314.6667/1400)</f>
        <v>0.23780965742240986</v>
      </c>
    </row>
    <row r="4" spans="1:20" x14ac:dyDescent="0.25">
      <c r="A4" s="3">
        <f>1/12+A3</f>
        <v>2.5833333333333335</v>
      </c>
      <c r="B4" s="3">
        <f>AVERAGE('1E'!$J3:$J33) + Calibration!$C$11</f>
        <v>403.64700635880308</v>
      </c>
      <c r="C4" s="3">
        <v>420.19478725434419</v>
      </c>
      <c r="D4" s="3">
        <v>579.36120109841715</v>
      </c>
      <c r="E4" s="3">
        <f t="shared" ref="E4:E67" si="0">(C4-B4)/(7*35314.6667/1400)</f>
        <v>9.3716194668438474E-2</v>
      </c>
      <c r="G4" s="3">
        <f>AVERAGE('2E'!$J3:$J33) + Calibration!$C$11</f>
        <v>385.26365588180153</v>
      </c>
      <c r="H4" s="3">
        <v>415.12048194922249</v>
      </c>
      <c r="I4" s="3">
        <v>590.41667236833825</v>
      </c>
      <c r="J4" s="3">
        <f t="shared" ref="J4:J67" si="1">(H4-G4)/(7*35314.6667/1400)</f>
        <v>0.16909023279792679</v>
      </c>
      <c r="L4" s="3">
        <f>AVERAGE('3E'!$J3:$J33) + Calibration!$C$11</f>
        <v>400.23026483886667</v>
      </c>
      <c r="M4" s="3">
        <v>429.87500045180718</v>
      </c>
      <c r="N4" s="3">
        <v>572.06171293920681</v>
      </c>
      <c r="O4" s="3">
        <f t="shared" ref="O4:O67" si="2">(M4-L4)/(7*35314.6667/1400)</f>
        <v>0.16788908622456575</v>
      </c>
      <c r="Q4" s="3">
        <f>AVERAGE('4E'!$J159:$J189) + Calibration!$C$11</f>
        <v>389.84309242844898</v>
      </c>
      <c r="R4" s="3">
        <v>431.98278880931935</v>
      </c>
      <c r="S4" s="3">
        <v>555.62023248776825</v>
      </c>
      <c r="T4" s="3">
        <f t="shared" ref="T4:T67" si="3">(R4-Q4)/(7*35314.6667/1400)</f>
        <v>0.23865266371533025</v>
      </c>
    </row>
    <row r="5" spans="1:20" x14ac:dyDescent="0.25">
      <c r="A5" s="3">
        <f t="shared" ref="A5:A68" si="4">1/12+A4</f>
        <v>2.666666666666667</v>
      </c>
      <c r="B5" s="3">
        <f>AVERAGE('1E'!$J4:$J34) + Calibration!$C$11</f>
        <v>403.92519902263223</v>
      </c>
      <c r="C5" s="3">
        <v>419.72638984156379</v>
      </c>
      <c r="D5" s="3">
        <v>580.06987943018385</v>
      </c>
      <c r="E5" s="3">
        <f t="shared" si="0"/>
        <v>8.9487979332573214E-2</v>
      </c>
      <c r="G5" s="3">
        <f>AVERAGE('2E'!$J4:$J34) + Calibration!$C$11</f>
        <v>384.41624834689515</v>
      </c>
      <c r="H5" s="3">
        <v>415.12048194922249</v>
      </c>
      <c r="I5" s="3">
        <v>590.41667236833825</v>
      </c>
      <c r="J5" s="3">
        <f t="shared" si="1"/>
        <v>0.17388941463421681</v>
      </c>
      <c r="L5" s="3">
        <f>AVERAGE('3E'!$J4:$J34) + Calibration!$C$11</f>
        <v>401.00063662206736</v>
      </c>
      <c r="M5" s="3">
        <v>430.73372904190478</v>
      </c>
      <c r="N5" s="3">
        <v>580.84944047752083</v>
      </c>
      <c r="O5" s="3">
        <f t="shared" si="2"/>
        <v>0.168389483454122</v>
      </c>
      <c r="Q5" s="3">
        <f>AVERAGE('4E'!$J160:$J190) + Calibration!$C$11</f>
        <v>389.02564236960825</v>
      </c>
      <c r="R5" s="3">
        <v>433.23192664296948</v>
      </c>
      <c r="S5" s="3">
        <v>551.01377017987932</v>
      </c>
      <c r="T5" s="3">
        <f t="shared" si="3"/>
        <v>0.25035651418656163</v>
      </c>
    </row>
    <row r="6" spans="1:20" x14ac:dyDescent="0.25">
      <c r="A6" s="3">
        <f t="shared" si="4"/>
        <v>2.7500000000000004</v>
      </c>
      <c r="B6" s="3">
        <f>AVERAGE('1E'!$J5:$J35) + Calibration!$C$11</f>
        <v>403.5870914066719</v>
      </c>
      <c r="C6" s="3">
        <v>420.19478725434419</v>
      </c>
      <c r="D6" s="3">
        <v>581.98330879989726</v>
      </c>
      <c r="E6" s="3">
        <f t="shared" si="0"/>
        <v>9.4055515170258078E-2</v>
      </c>
      <c r="G6" s="3">
        <f>AVERAGE('2E'!$J5:$J35) + Calibration!$C$11</f>
        <v>385.43485246463047</v>
      </c>
      <c r="H6" s="3">
        <v>415.51073506030389</v>
      </c>
      <c r="I6" s="3">
        <v>593.10970530651377</v>
      </c>
      <c r="J6" s="3">
        <f t="shared" si="1"/>
        <v>0.17033083081978184</v>
      </c>
      <c r="L6" s="3">
        <f>AVERAGE('3E'!$J5:$J35) + Calibration!$C$11</f>
        <v>401.81095360884154</v>
      </c>
      <c r="M6" s="3">
        <v>432.37319805287189</v>
      </c>
      <c r="N6" s="3">
        <v>583.8967806907358</v>
      </c>
      <c r="O6" s="3">
        <f t="shared" si="2"/>
        <v>0.17308527759108278</v>
      </c>
      <c r="Q6" s="3">
        <f>AVERAGE('4E'!$J161:$J191) + Calibration!$C$11</f>
        <v>388.55628622762106</v>
      </c>
      <c r="R6" s="3">
        <v>432.84151739941694</v>
      </c>
      <c r="S6" s="3">
        <v>543.71432454179399</v>
      </c>
      <c r="T6" s="3">
        <f t="shared" si="3"/>
        <v>0.25080361962921133</v>
      </c>
    </row>
    <row r="7" spans="1:20" x14ac:dyDescent="0.25">
      <c r="A7" s="3">
        <f t="shared" si="4"/>
        <v>2.8333333333333339</v>
      </c>
      <c r="B7" s="3">
        <f>AVERAGE('1E'!$J6:$J36) + Calibration!$C$11</f>
        <v>404.10352582429908</v>
      </c>
      <c r="C7" s="3">
        <v>419.72638984156379</v>
      </c>
      <c r="D7" s="3">
        <v>592.75534133664087</v>
      </c>
      <c r="E7" s="3">
        <f t="shared" si="0"/>
        <v>8.8478048794750214E-2</v>
      </c>
      <c r="G7" s="3">
        <f>AVERAGE('2E'!$J6:$J36) + Calibration!$C$11</f>
        <v>386.80725267702951</v>
      </c>
      <c r="H7" s="3">
        <v>414.65216260267744</v>
      </c>
      <c r="I7" s="3">
        <v>590.41667236833825</v>
      </c>
      <c r="J7" s="3">
        <f t="shared" si="1"/>
        <v>0.15769600864248237</v>
      </c>
      <c r="L7" s="3">
        <f>AVERAGE('3E'!$J6:$J36) + Calibration!$C$11</f>
        <v>402.20327399912304</v>
      </c>
      <c r="M7" s="3">
        <v>433.23192664296948</v>
      </c>
      <c r="N7" s="3">
        <v>574.32954879991837</v>
      </c>
      <c r="O7" s="3">
        <f t="shared" si="2"/>
        <v>0.17572671948137877</v>
      </c>
      <c r="Q7" s="3">
        <f>AVERAGE('4E'!$J162:$J192) + Calibration!$C$11</f>
        <v>388.20106209192966</v>
      </c>
      <c r="R7" s="3">
        <v>433.23192664296948</v>
      </c>
      <c r="S7" s="3">
        <v>541.80085265095545</v>
      </c>
      <c r="T7" s="3">
        <f t="shared" si="3"/>
        <v>0.25502641683456589</v>
      </c>
    </row>
    <row r="8" spans="1:20" x14ac:dyDescent="0.25">
      <c r="A8" s="3">
        <f t="shared" si="4"/>
        <v>2.9166666666666674</v>
      </c>
      <c r="B8" s="3">
        <f>AVERAGE('1E'!$J7:$J37) + Calibration!$C$11</f>
        <v>404.23477435032595</v>
      </c>
      <c r="C8" s="3">
        <v>419.33605866424682</v>
      </c>
      <c r="D8" s="3">
        <v>595.02313467622719</v>
      </c>
      <c r="E8" s="3">
        <f t="shared" si="0"/>
        <v>8.5524150303935162E-2</v>
      </c>
      <c r="G8" s="3">
        <f>AVERAGE('2E'!$J7:$J37) + Calibration!$C$11</f>
        <v>387.77164402044377</v>
      </c>
      <c r="H8" s="3">
        <v>415.51073506030389</v>
      </c>
      <c r="I8" s="3">
        <v>589.63711840785538</v>
      </c>
      <c r="J8" s="3">
        <f t="shared" si="1"/>
        <v>0.15709671721103974</v>
      </c>
      <c r="L8" s="3">
        <f>AVERAGE('3E'!$J7:$J37) + Calibration!$C$11</f>
        <v>402.05776218219171</v>
      </c>
      <c r="M8" s="3">
        <v>432.37319805287189</v>
      </c>
      <c r="N8" s="3">
        <v>585.81021714730343</v>
      </c>
      <c r="O8" s="3">
        <f t="shared" si="2"/>
        <v>0.17168750948840286</v>
      </c>
      <c r="Q8" s="3">
        <f>AVERAGE('4E'!$J163:$J193) + Calibration!$C$11</f>
        <v>388.02416047806173</v>
      </c>
      <c r="R8" s="3">
        <v>430.26533162912415</v>
      </c>
      <c r="S8" s="3">
        <v>547.96642996666424</v>
      </c>
      <c r="T8" s="3">
        <f t="shared" si="3"/>
        <v>0.23922735281577731</v>
      </c>
    </row>
    <row r="9" spans="1:20" x14ac:dyDescent="0.25">
      <c r="A9" s="3">
        <f t="shared" si="4"/>
        <v>3.0000000000000009</v>
      </c>
      <c r="B9" s="3">
        <f>AVERAGE('1E'!$J8:$J38) + Calibration!$C$11</f>
        <v>404.38884585373722</v>
      </c>
      <c r="C9" s="3">
        <v>420.58511843166116</v>
      </c>
      <c r="D9" s="3">
        <v>584.67634173807278</v>
      </c>
      <c r="E9" s="3">
        <f t="shared" si="0"/>
        <v>9.1725473246071623E-2</v>
      </c>
      <c r="G9" s="3">
        <f>AVERAGE('2E'!$J8:$J38) + Calibration!$C$11</f>
        <v>388.09548406565636</v>
      </c>
      <c r="H9" s="3">
        <v>415.12048194922249</v>
      </c>
      <c r="I9" s="3">
        <v>578.15640753934531</v>
      </c>
      <c r="J9" s="3">
        <f t="shared" si="1"/>
        <v>0.15305254393674414</v>
      </c>
      <c r="L9" s="3">
        <f>AVERAGE('3E'!$J8:$J38) + Calibration!$C$11</f>
        <v>402.05063196335385</v>
      </c>
      <c r="M9" s="3">
        <v>432.37319805287189</v>
      </c>
      <c r="N9" s="3">
        <v>573.97519191689958</v>
      </c>
      <c r="O9" s="3">
        <f t="shared" si="2"/>
        <v>0.17172789055102725</v>
      </c>
      <c r="Q9" s="3">
        <f>AVERAGE('4E'!$J164:$J194) + Calibration!$C$11</f>
        <v>388.20106351854406</v>
      </c>
      <c r="R9" s="3">
        <v>430.73372904190478</v>
      </c>
      <c r="S9" s="3">
        <v>546.0529935100966</v>
      </c>
      <c r="T9" s="3">
        <f t="shared" si="3"/>
        <v>0.24087819310134231</v>
      </c>
    </row>
    <row r="10" spans="1:20" x14ac:dyDescent="0.25">
      <c r="A10" s="3">
        <f t="shared" si="4"/>
        <v>3.0833333333333344</v>
      </c>
      <c r="B10" s="3">
        <f>AVERAGE('1E'!$J9:$J39) + Calibration!$C$11</f>
        <v>403.94088892795008</v>
      </c>
      <c r="C10" s="3">
        <v>419.72638984156379</v>
      </c>
      <c r="D10" s="3">
        <v>581.62899443800359</v>
      </c>
      <c r="E10" s="3">
        <f t="shared" si="0"/>
        <v>8.9399121604133394E-2</v>
      </c>
      <c r="G10" s="3">
        <f>AVERAGE('2E'!$J9:$J39) + Calibration!$C$11</f>
        <v>388.6746895174702</v>
      </c>
      <c r="H10" s="3">
        <v>416.36946365040149</v>
      </c>
      <c r="I10" s="3">
        <v>576.66817524709586</v>
      </c>
      <c r="J10" s="3">
        <f t="shared" si="1"/>
        <v>0.15684573419989992</v>
      </c>
      <c r="L10" s="3">
        <f>AVERAGE('3E'!$J9:$J39) + Calibration!$C$11</f>
        <v>401.57271756150112</v>
      </c>
      <c r="M10" s="3">
        <v>432.84151739941694</v>
      </c>
      <c r="N10" s="3">
        <v>585.10153881553686</v>
      </c>
      <c r="O10" s="3">
        <f t="shared" si="2"/>
        <v>0.1770867617329987</v>
      </c>
      <c r="Q10" s="3">
        <f>AVERAGE('4E'!$J165:$J195) + Calibration!$C$11</f>
        <v>388.96430508290695</v>
      </c>
      <c r="R10" s="3">
        <v>429.87500045180718</v>
      </c>
      <c r="S10" s="3">
        <v>552.92724207071774</v>
      </c>
      <c r="T10" s="3">
        <f t="shared" si="3"/>
        <v>0.23169237708762083</v>
      </c>
    </row>
    <row r="11" spans="1:20" x14ac:dyDescent="0.25">
      <c r="A11" s="3">
        <f t="shared" si="4"/>
        <v>3.1666666666666679</v>
      </c>
      <c r="B11" s="3">
        <f>AVERAGE('1E'!$J10:$J40) + Calibration!$C$11</f>
        <v>403.77968292585774</v>
      </c>
      <c r="C11" s="3">
        <v>419.72638984156379</v>
      </c>
      <c r="D11" s="3">
        <v>588.14888611560605</v>
      </c>
      <c r="E11" s="3">
        <f t="shared" si="0"/>
        <v>9.0312090730880631E-2</v>
      </c>
      <c r="G11" s="3">
        <f>AVERAGE('2E'!$J10:$J40) + Calibration!$C$11</f>
        <v>388.81307111556362</v>
      </c>
      <c r="H11" s="3">
        <v>415.12048194922249</v>
      </c>
      <c r="I11" s="3">
        <v>579.36120109841715</v>
      </c>
      <c r="J11" s="3">
        <f t="shared" si="1"/>
        <v>0.14898858345254537</v>
      </c>
      <c r="L11" s="3">
        <f>AVERAGE('3E'!$J10:$J40) + Calibration!$C$11</f>
        <v>401.94363445573936</v>
      </c>
      <c r="M11" s="3">
        <v>432.37319805287189</v>
      </c>
      <c r="N11" s="3">
        <v>584.67634173807278</v>
      </c>
      <c r="O11" s="3">
        <f t="shared" si="2"/>
        <v>0.17233385695316517</v>
      </c>
      <c r="Q11" s="3">
        <f>AVERAGE('4E'!$J166:$J196) + Calibration!$C$11</f>
        <v>389.07272635170591</v>
      </c>
      <c r="R11" s="3">
        <v>430.26533162912415</v>
      </c>
      <c r="S11" s="3">
        <v>553.28156351946564</v>
      </c>
      <c r="T11" s="3">
        <f t="shared" si="3"/>
        <v>0.23328893701504613</v>
      </c>
    </row>
    <row r="12" spans="1:20" x14ac:dyDescent="0.25">
      <c r="A12" s="3">
        <f t="shared" si="4"/>
        <v>3.2500000000000013</v>
      </c>
      <c r="B12" s="3">
        <f>AVERAGE('1E'!$J11:$J41) + Calibration!$C$11</f>
        <v>403.23899748981825</v>
      </c>
      <c r="C12" s="3">
        <v>419.33605866424682</v>
      </c>
      <c r="D12" s="3">
        <v>583.18810944582344</v>
      </c>
      <c r="E12" s="3">
        <f t="shared" si="0"/>
        <v>9.116360242713871E-2</v>
      </c>
      <c r="G12" s="3">
        <f>AVERAGE('2E'!$J11:$J41) + Calibration!$C$11</f>
        <v>388.99852813606839</v>
      </c>
      <c r="H12" s="3">
        <v>417.61860148405162</v>
      </c>
      <c r="I12" s="3">
        <v>574.32954879991837</v>
      </c>
      <c r="J12" s="3">
        <f t="shared" si="1"/>
        <v>0.1620860453879534</v>
      </c>
      <c r="L12" s="3">
        <f>AVERAGE('3E'!$J11:$J41) + Calibration!$C$11</f>
        <v>401.77386591393798</v>
      </c>
      <c r="M12" s="3">
        <v>433.23192664296948</v>
      </c>
      <c r="N12" s="3">
        <v>576.66817524709586</v>
      </c>
      <c r="O12" s="3">
        <f t="shared" si="2"/>
        <v>0.1781586160575685</v>
      </c>
      <c r="Q12" s="3">
        <f>AVERAGE('4E'!$J167:$J197) + Calibration!$C$11</f>
        <v>388.84161196351693</v>
      </c>
      <c r="R12" s="3">
        <v>429.48459120825487</v>
      </c>
      <c r="S12" s="3">
        <v>556.75415041812403</v>
      </c>
      <c r="T12" s="3">
        <f t="shared" si="3"/>
        <v>0.23017620180307657</v>
      </c>
    </row>
    <row r="13" spans="1:20" x14ac:dyDescent="0.25">
      <c r="A13" s="3">
        <f t="shared" si="4"/>
        <v>3.3333333333333348</v>
      </c>
      <c r="B13" s="3">
        <f>AVERAGE('1E'!$J12:$J42) + Calibration!$C$11</f>
        <v>403.19191921417826</v>
      </c>
      <c r="C13" s="3">
        <v>419.72638984156379</v>
      </c>
      <c r="D13" s="3">
        <v>581.62899443800359</v>
      </c>
      <c r="E13" s="3">
        <f t="shared" si="0"/>
        <v>9.3640813704100614E-2</v>
      </c>
      <c r="G13" s="3">
        <f>AVERAGE('2E'!$J12:$J42) + Calibration!$C$11</f>
        <v>388.7217677931103</v>
      </c>
      <c r="H13" s="3">
        <v>415.51073506030389</v>
      </c>
      <c r="I13" s="3">
        <v>580.06987943018385</v>
      </c>
      <c r="J13" s="3">
        <f t="shared" si="1"/>
        <v>0.15171581538496345</v>
      </c>
      <c r="L13" s="3">
        <f>AVERAGE('3E'!$J12:$J42) + Calibration!$C$11</f>
        <v>402.26747307433743</v>
      </c>
      <c r="M13" s="3">
        <v>432.37319805287189</v>
      </c>
      <c r="N13" s="3">
        <v>587.36932506826906</v>
      </c>
      <c r="O13" s="3">
        <f t="shared" si="2"/>
        <v>0.1704998392553678</v>
      </c>
      <c r="Q13" s="3">
        <f>AVERAGE('4E'!$J168:$J198) + Calibration!$C$11</f>
        <v>388.56342215291659</v>
      </c>
      <c r="R13" s="3">
        <v>430.26533162912415</v>
      </c>
      <c r="S13" s="3">
        <v>551.01377017987932</v>
      </c>
      <c r="T13" s="3">
        <f t="shared" si="3"/>
        <v>0.23617331478995698</v>
      </c>
    </row>
    <row r="14" spans="1:20" x14ac:dyDescent="0.25">
      <c r="A14" s="3">
        <f t="shared" si="4"/>
        <v>3.4166666666666683</v>
      </c>
      <c r="B14" s="3">
        <f>AVERAGE('1E'!$J13:$J43) + Calibration!$C$11</f>
        <v>403.26039670601835</v>
      </c>
      <c r="C14" s="3">
        <v>419.33605866424682</v>
      </c>
      <c r="D14" s="3">
        <v>579.36120109841715</v>
      </c>
      <c r="E14" s="3">
        <f t="shared" si="0"/>
        <v>9.104241076259946E-2</v>
      </c>
      <c r="G14" s="3">
        <f>AVERAGE('2E'!$J13:$J43) + Calibration!$C$11</f>
        <v>388.63616950169569</v>
      </c>
      <c r="H14" s="3">
        <v>417.22819224049908</v>
      </c>
      <c r="I14" s="3">
        <v>579.36120109841715</v>
      </c>
      <c r="J14" s="3">
        <f t="shared" si="1"/>
        <v>0.16192718442846518</v>
      </c>
      <c r="L14" s="3">
        <f>AVERAGE('3E'!$J13:$J43) + Calibration!$C$11</f>
        <v>401.92793599073491</v>
      </c>
      <c r="M14" s="3">
        <v>432.37319805287189</v>
      </c>
      <c r="N14" s="3">
        <v>580.49507650764781</v>
      </c>
      <c r="O14" s="3">
        <f t="shared" si="2"/>
        <v>0.17242276315827143</v>
      </c>
      <c r="Q14" s="3">
        <f>AVERAGE('4E'!$J169:$J199) + Calibration!$C$11</f>
        <v>388.40791832863425</v>
      </c>
      <c r="R14" s="3">
        <v>430.26533162912415</v>
      </c>
      <c r="S14" s="3">
        <v>559.02193667085623</v>
      </c>
      <c r="T14" s="3">
        <f t="shared" si="3"/>
        <v>0.23705399037782729</v>
      </c>
    </row>
    <row r="15" spans="1:20" x14ac:dyDescent="0.25">
      <c r="A15" s="3">
        <f t="shared" si="4"/>
        <v>3.5000000000000018</v>
      </c>
      <c r="B15" s="3">
        <f>AVERAGE('1E'!$J14:$J44) + Calibration!$C$11</f>
        <v>403.52146429042978</v>
      </c>
      <c r="C15" s="3">
        <v>419.33605866424682</v>
      </c>
      <c r="D15" s="3">
        <v>581.27463755498491</v>
      </c>
      <c r="E15" s="3">
        <f t="shared" si="0"/>
        <v>8.956388861411535E-2</v>
      </c>
      <c r="G15" s="3">
        <f>AVERAGE('2E'!$J14:$J44) + Calibration!$C$11</f>
        <v>388.65186226024252</v>
      </c>
      <c r="H15" s="3">
        <v>417.22819224049908</v>
      </c>
      <c r="I15" s="3">
        <v>583.8967806907358</v>
      </c>
      <c r="J15" s="3">
        <f t="shared" si="1"/>
        <v>0.1618383105411359</v>
      </c>
      <c r="L15" s="3">
        <f>AVERAGE('3E'!$J14:$J44) + Calibration!$C$11</f>
        <v>402.4144129322965</v>
      </c>
      <c r="M15" s="3">
        <v>432.37319805287189</v>
      </c>
      <c r="N15" s="3">
        <v>575.53429983786521</v>
      </c>
      <c r="O15" s="3">
        <f t="shared" si="2"/>
        <v>0.16966766457164598</v>
      </c>
      <c r="Q15" s="3">
        <f>AVERAGE('4E'!$J170:$J200) + Calibration!$C$11</f>
        <v>388.08407971003606</v>
      </c>
      <c r="R15" s="3">
        <v>430.26533162912415</v>
      </c>
      <c r="S15" s="3">
        <v>555.19503541030417</v>
      </c>
      <c r="T15" s="3">
        <f t="shared" si="3"/>
        <v>0.2388880080756253</v>
      </c>
    </row>
    <row r="16" spans="1:20" x14ac:dyDescent="0.25">
      <c r="A16" s="3">
        <f t="shared" si="4"/>
        <v>3.5833333333333353</v>
      </c>
      <c r="B16" s="3">
        <f>AVERAGE('1E'!$J15:$J45) + Calibration!$C$11</f>
        <v>402.42582442098876</v>
      </c>
      <c r="C16" s="3">
        <v>420.19478725434419</v>
      </c>
      <c r="D16" s="3">
        <v>574.75474587738245</v>
      </c>
      <c r="E16" s="3">
        <f t="shared" si="0"/>
        <v>0.10063219899144867</v>
      </c>
      <c r="G16" s="3">
        <f>AVERAGE('2E'!$J15:$J45) + Calibration!$C$11</f>
        <v>388.44357798251002</v>
      </c>
      <c r="H16" s="3">
        <v>417.61860148405162</v>
      </c>
      <c r="I16" s="3">
        <v>579.36120109841715</v>
      </c>
      <c r="J16" s="3">
        <f t="shared" si="1"/>
        <v>0.16522893306276965</v>
      </c>
      <c r="L16" s="3">
        <f>AVERAGE('3E'!$J15:$J45) + Calibration!$C$11</f>
        <v>401.48140710597556</v>
      </c>
      <c r="M16" s="3">
        <v>432.84151739941694</v>
      </c>
      <c r="N16" s="3">
        <v>588.92844007608892</v>
      </c>
      <c r="O16" s="3">
        <f t="shared" si="2"/>
        <v>0.17760388656558596</v>
      </c>
      <c r="Q16" s="3">
        <f>AVERAGE('4E'!$J171:$J201) + Calibration!$C$11</f>
        <v>389.42652244636963</v>
      </c>
      <c r="R16" s="3">
        <v>430.26533162912415</v>
      </c>
      <c r="S16" s="3">
        <v>546.40731495884438</v>
      </c>
      <c r="T16" s="3">
        <f t="shared" si="3"/>
        <v>0.23128525906633865</v>
      </c>
    </row>
    <row r="17" spans="1:20" x14ac:dyDescent="0.25">
      <c r="A17" s="3">
        <f t="shared" si="4"/>
        <v>3.6666666666666687</v>
      </c>
      <c r="B17" s="3">
        <f>AVERAGE('1E'!$J16:$J46) + Calibration!$C$11</f>
        <v>401.70110715224354</v>
      </c>
      <c r="C17" s="3">
        <v>419.72638984156379</v>
      </c>
      <c r="D17" s="3">
        <v>576.24297816963178</v>
      </c>
      <c r="E17" s="3">
        <f t="shared" si="0"/>
        <v>0.10208383300029983</v>
      </c>
      <c r="G17" s="3">
        <f>AVERAGE('2E'!$J16:$J46) + Calibration!$C$11</f>
        <v>388.5519992513091</v>
      </c>
      <c r="H17" s="3">
        <v>418.08692083059645</v>
      </c>
      <c r="I17" s="3">
        <v>584.32197776819987</v>
      </c>
      <c r="J17" s="3">
        <f t="shared" si="1"/>
        <v>0.16726716879526632</v>
      </c>
      <c r="L17" s="3">
        <f>AVERAGE('3E'!$J16:$J46) + Calibration!$C$11</f>
        <v>401.74390415802912</v>
      </c>
      <c r="M17" s="3">
        <v>432.37319805287189</v>
      </c>
      <c r="N17" s="3">
        <v>583.18810944582344</v>
      </c>
      <c r="O17" s="3">
        <f t="shared" si="2"/>
        <v>0.17346500339386048</v>
      </c>
      <c r="Q17" s="3">
        <f>AVERAGE('4E'!$J172:$J202) + Calibration!$C$11</f>
        <v>389.65763398132987</v>
      </c>
      <c r="R17" s="3">
        <v>426.9084054379623</v>
      </c>
      <c r="S17" s="3">
        <v>551.79333122721619</v>
      </c>
      <c r="T17" s="3">
        <f t="shared" si="3"/>
        <v>0.21096487628259242</v>
      </c>
    </row>
    <row r="18" spans="1:20" x14ac:dyDescent="0.25">
      <c r="A18" s="3">
        <f t="shared" si="4"/>
        <v>3.7500000000000022</v>
      </c>
      <c r="B18" s="3">
        <f>AVERAGE('1E'!$J17:$J47) + Calibration!$C$11</f>
        <v>401.377267107031</v>
      </c>
      <c r="C18" s="3">
        <v>421.44384702175876</v>
      </c>
      <c r="D18" s="3">
        <v>580.06987943018385</v>
      </c>
      <c r="E18" s="3">
        <f t="shared" si="0"/>
        <v>0.11364445308344225</v>
      </c>
      <c r="G18" s="3">
        <f>AVERAGE('2E'!$J17:$J47) + Calibration!$C$11</f>
        <v>389.06843366893622</v>
      </c>
      <c r="H18" s="3">
        <v>417.22819224049908</v>
      </c>
      <c r="I18" s="3">
        <v>583.54242380771711</v>
      </c>
      <c r="J18" s="3">
        <f t="shared" si="1"/>
        <v>0.1594791128047818</v>
      </c>
      <c r="L18" s="3">
        <f>AVERAGE('3E'!$J17:$J47) + Calibration!$C$11</f>
        <v>401.76673141525691</v>
      </c>
      <c r="M18" s="3">
        <v>432.84151739941694</v>
      </c>
      <c r="N18" s="3">
        <v>582.76286984723424</v>
      </c>
      <c r="O18" s="3">
        <f t="shared" si="2"/>
        <v>0.17598798962562501</v>
      </c>
      <c r="Q18" s="3">
        <f>AVERAGE('4E'!$J173:$J203) + Calibration!$C$11</f>
        <v>389.84309528167779</v>
      </c>
      <c r="R18" s="3">
        <v>427.37688091697805</v>
      </c>
      <c r="S18" s="3">
        <v>549.10034081016579</v>
      </c>
      <c r="T18" s="3">
        <f t="shared" si="3"/>
        <v>0.21256769009970727</v>
      </c>
    </row>
    <row r="19" spans="1:20" x14ac:dyDescent="0.25">
      <c r="A19" s="3">
        <f t="shared" si="4"/>
        <v>3.8333333333333357</v>
      </c>
      <c r="B19" s="3">
        <f>AVERAGE('1E'!$J18:$J48) + Calibration!$C$11</f>
        <v>401.24601572777539</v>
      </c>
      <c r="C19" s="3">
        <v>423.55171344550649</v>
      </c>
      <c r="D19" s="3">
        <v>578.5816471379344</v>
      </c>
      <c r="E19" s="3">
        <f t="shared" si="0"/>
        <v>0.12632540415697088</v>
      </c>
      <c r="G19" s="3">
        <f>AVERAGE('2E'!$J18:$J48) + Calibration!$C$11</f>
        <v>389.22250802557636</v>
      </c>
      <c r="H19" s="3">
        <v>417.61860148405162</v>
      </c>
      <c r="I19" s="3">
        <v>576.66817524709586</v>
      </c>
      <c r="J19" s="3">
        <f t="shared" si="1"/>
        <v>0.16081756455300347</v>
      </c>
      <c r="L19" s="3">
        <f>AVERAGE('3E'!$J18:$J48) + Calibration!$C$11</f>
        <v>401.91367269983033</v>
      </c>
      <c r="M19" s="3">
        <v>432.37319805287189</v>
      </c>
      <c r="N19" s="3">
        <v>582.76286984723424</v>
      </c>
      <c r="O19" s="3">
        <f t="shared" si="2"/>
        <v>0.17250354144240898</v>
      </c>
      <c r="Q19" s="3">
        <f>AVERAGE('4E'!$J174:$J204) + Calibration!$C$11</f>
        <v>389.99003656625121</v>
      </c>
      <c r="R19" s="3">
        <v>430.26533162912415</v>
      </c>
      <c r="S19" s="3">
        <v>549.87990185750277</v>
      </c>
      <c r="T19" s="3">
        <f t="shared" si="3"/>
        <v>0.22809387048737423</v>
      </c>
    </row>
    <row r="20" spans="1:20" x14ac:dyDescent="0.25">
      <c r="A20" s="3">
        <f t="shared" si="4"/>
        <v>3.9166666666666692</v>
      </c>
      <c r="B20" s="3">
        <f>AVERAGE('1E'!$J19:$J49) + Calibration!$C$11</f>
        <v>401.73249266933681</v>
      </c>
      <c r="C20" s="3">
        <v>423.55171344550649</v>
      </c>
      <c r="D20" s="3">
        <v>587.36932506826906</v>
      </c>
      <c r="E20" s="3">
        <f t="shared" si="0"/>
        <v>0.12357030557034641</v>
      </c>
      <c r="G20" s="3">
        <f>AVERAGE('2E'!$J19:$J49) + Calibration!$C$11</f>
        <v>389.43792965521868</v>
      </c>
      <c r="H20" s="3">
        <v>418.08692083059645</v>
      </c>
      <c r="I20" s="3">
        <v>579.71552254716505</v>
      </c>
      <c r="J20" s="3">
        <f t="shared" si="1"/>
        <v>0.16224981772447405</v>
      </c>
      <c r="L20" s="3">
        <f>AVERAGE('3E'!$J19:$J49) + Calibration!$C$11</f>
        <v>402.09057146046945</v>
      </c>
      <c r="M20" s="3">
        <v>435.80795628079113</v>
      </c>
      <c r="N20" s="3">
        <v>580.06987943018385</v>
      </c>
      <c r="O20" s="3">
        <f t="shared" si="2"/>
        <v>0.19095400280428912</v>
      </c>
      <c r="Q20" s="3">
        <f>AVERAGE('4E'!$J175:$J205) + Calibration!$C$11</f>
        <v>389.65050090926331</v>
      </c>
      <c r="R20" s="3">
        <v>430.73372904190478</v>
      </c>
      <c r="S20" s="3">
        <v>557.88801874050034</v>
      </c>
      <c r="T20" s="3">
        <f t="shared" si="3"/>
        <v>0.23266949384880622</v>
      </c>
    </row>
    <row r="21" spans="1:20" x14ac:dyDescent="0.25">
      <c r="A21" s="3">
        <f t="shared" si="4"/>
        <v>4.0000000000000027</v>
      </c>
      <c r="B21" s="3">
        <f>AVERAGE('1E'!$J20:$J50) + Calibration!$C$11</f>
        <v>401.66259141631235</v>
      </c>
      <c r="C21" s="3">
        <v>421.83417819907572</v>
      </c>
      <c r="D21" s="3">
        <v>584.67634173807278</v>
      </c>
      <c r="E21" s="3">
        <f t="shared" si="0"/>
        <v>0.1142391457584583</v>
      </c>
      <c r="G21" s="3">
        <f>AVERAGE('2E'!$J20:$J50) + Calibration!$C$11</f>
        <v>388.93575995511043</v>
      </c>
      <c r="H21" s="3">
        <v>417.22819224049908</v>
      </c>
      <c r="I21" s="3">
        <v>584.67634173807278</v>
      </c>
      <c r="J21" s="3">
        <f t="shared" si="1"/>
        <v>0.16023049304547821</v>
      </c>
      <c r="L21" s="3">
        <f>AVERAGE('3E'!$J20:$J50) + Calibration!$C$11</f>
        <v>402.00497316905495</v>
      </c>
      <c r="M21" s="3">
        <v>435.80795628079113</v>
      </c>
      <c r="N21" s="3">
        <v>586.23545674589263</v>
      </c>
      <c r="O21" s="3">
        <f t="shared" si="2"/>
        <v>0.19143877754188846</v>
      </c>
      <c r="Q21" s="3">
        <f>AVERAGE('4E'!$J176:$J206) + Calibration!$C$11</f>
        <v>389.56490261784876</v>
      </c>
      <c r="R21" s="3">
        <v>430.26533162912415</v>
      </c>
      <c r="S21" s="3">
        <v>550.65945581798553</v>
      </c>
      <c r="T21" s="3">
        <f t="shared" si="3"/>
        <v>0.23050156104843195</v>
      </c>
    </row>
    <row r="22" spans="1:20" x14ac:dyDescent="0.25">
      <c r="A22" s="3">
        <f t="shared" si="4"/>
        <v>4.0833333333333357</v>
      </c>
      <c r="B22" s="3">
        <f>AVERAGE('1E'!$J21:$J51) + Calibration!$C$11</f>
        <v>401.21463449052516</v>
      </c>
      <c r="C22" s="3">
        <v>420.19478725434419</v>
      </c>
      <c r="D22" s="3">
        <v>577.02253213011466</v>
      </c>
      <c r="E22" s="3">
        <f t="shared" si="0"/>
        <v>0.10749161488656515</v>
      </c>
      <c r="G22" s="3">
        <f>AVERAGE('2E'!$J21:$J51) + Calibration!$C$11</f>
        <v>388.27238425290989</v>
      </c>
      <c r="H22" s="3">
        <v>417.61860148405162</v>
      </c>
      <c r="I22" s="3">
        <v>580.06987943018385</v>
      </c>
      <c r="J22" s="3">
        <f t="shared" si="1"/>
        <v>0.16619846637907945</v>
      </c>
      <c r="L22" s="3">
        <f>AVERAGE('3E'!$J21:$J51) + Calibration!$C$11</f>
        <v>401.20178782773303</v>
      </c>
      <c r="M22" s="3">
        <v>435.33963693424607</v>
      </c>
      <c r="N22" s="3">
        <v>575.8886212866131</v>
      </c>
      <c r="O22" s="3">
        <f t="shared" si="2"/>
        <v>0.19333524734363722</v>
      </c>
      <c r="Q22" s="3">
        <f>AVERAGE('4E'!$J177:$J207) + Calibration!$C$11</f>
        <v>389.30954006447627</v>
      </c>
      <c r="R22" s="3">
        <v>430.26533162912415</v>
      </c>
      <c r="S22" s="3">
        <v>548.32078684968303</v>
      </c>
      <c r="T22" s="3">
        <f t="shared" si="3"/>
        <v>0.23194777349915002</v>
      </c>
    </row>
    <row r="23" spans="1:20" x14ac:dyDescent="0.25">
      <c r="A23" s="3">
        <f t="shared" si="4"/>
        <v>4.1666666666666687</v>
      </c>
      <c r="B23" s="3">
        <f>AVERAGE('1E'!$J22:$J52) + Calibration!$C$11</f>
        <v>399.24020156908443</v>
      </c>
      <c r="C23" s="3">
        <v>420.19478725434419</v>
      </c>
      <c r="D23" s="3">
        <v>577.02253213011466</v>
      </c>
      <c r="E23" s="3">
        <f t="shared" si="0"/>
        <v>0.11867355772189551</v>
      </c>
      <c r="G23" s="3">
        <f>AVERAGE('2E'!$J22:$J52) + Calibration!$C$11</f>
        <v>388.31089998884107</v>
      </c>
      <c r="H23" s="3">
        <v>417.61860148405162</v>
      </c>
      <c r="I23" s="3">
        <v>584.32197776819987</v>
      </c>
      <c r="J23" s="3">
        <f t="shared" si="1"/>
        <v>0.16598033754179845</v>
      </c>
      <c r="L23" s="3">
        <f>AVERAGE('3E'!$J22:$J52) + Calibration!$C$11</f>
        <v>400.17605349115991</v>
      </c>
      <c r="M23" s="3">
        <v>432.37319805287189</v>
      </c>
      <c r="N23" s="3">
        <v>583.18810944582344</v>
      </c>
      <c r="O23" s="3">
        <f t="shared" si="2"/>
        <v>0.18234432076184356</v>
      </c>
      <c r="Q23" s="3">
        <f>AVERAGE('4E'!$J178:$J208) + Calibration!$C$11</f>
        <v>388.87727589723585</v>
      </c>
      <c r="R23" s="3">
        <v>430.26533162912415</v>
      </c>
      <c r="S23" s="3">
        <v>552.14768811023498</v>
      </c>
      <c r="T23" s="3">
        <f t="shared" si="3"/>
        <v>0.23439584512283276</v>
      </c>
    </row>
    <row r="24" spans="1:20" x14ac:dyDescent="0.25">
      <c r="A24" s="3">
        <f t="shared" si="4"/>
        <v>4.2500000000000018</v>
      </c>
      <c r="B24" s="3">
        <f>AVERAGE('1E'!$J23:$J53) + Calibration!$C$11</f>
        <v>398.3913659931502</v>
      </c>
      <c r="C24" s="3">
        <v>419.72638984156379</v>
      </c>
      <c r="D24" s="3">
        <v>575.53429983786521</v>
      </c>
      <c r="E24" s="3">
        <f t="shared" si="0"/>
        <v>0.12082811954396037</v>
      </c>
      <c r="G24" s="3">
        <f>AVERAGE('2E'!$J23:$J53) + Calibration!$C$11</f>
        <v>388.50349578787012</v>
      </c>
      <c r="H24" s="3">
        <v>417.61860148405162</v>
      </c>
      <c r="I24" s="3">
        <v>581.62899443800359</v>
      </c>
      <c r="J24" s="3">
        <f t="shared" si="1"/>
        <v>0.16488959640206088</v>
      </c>
      <c r="L24" s="3">
        <f>AVERAGE('3E'!$J23:$J53) + Calibration!$C$11</f>
        <v>399.26587492206681</v>
      </c>
      <c r="M24" s="3">
        <v>432.84151739941694</v>
      </c>
      <c r="N24" s="3">
        <v>578.93596858668218</v>
      </c>
      <c r="O24" s="3">
        <f t="shared" si="2"/>
        <v>0.19015126356749745</v>
      </c>
      <c r="Q24" s="3">
        <f>AVERAGE('4E'!$J179:$J209) + Calibration!$C$11</f>
        <v>389.31667028331407</v>
      </c>
      <c r="R24" s="3">
        <v>430.26533162912415</v>
      </c>
      <c r="S24" s="3">
        <v>547.54122580234593</v>
      </c>
      <c r="T24" s="3">
        <f t="shared" si="3"/>
        <v>0.23190739243652597</v>
      </c>
    </row>
    <row r="25" spans="1:20" x14ac:dyDescent="0.25">
      <c r="A25" s="3">
        <f t="shared" si="4"/>
        <v>4.3333333333333348</v>
      </c>
      <c r="B25" s="3">
        <f>AVERAGE('1E'!$J24:$J54) + Calibration!$C$11</f>
        <v>398.19163997528341</v>
      </c>
      <c r="C25" s="3">
        <v>420.19478725434419</v>
      </c>
      <c r="D25" s="3">
        <v>580.49507650764781</v>
      </c>
      <c r="E25" s="3">
        <f t="shared" si="0"/>
        <v>0.12461194928429428</v>
      </c>
      <c r="G25" s="3">
        <f>AVERAGE('2E'!$J24:$J54) + Calibration!$C$11</f>
        <v>388.25669149436328</v>
      </c>
      <c r="H25" s="3">
        <v>419.72638984156379</v>
      </c>
      <c r="I25" s="3">
        <v>582.40854839848646</v>
      </c>
      <c r="J25" s="3">
        <f t="shared" si="1"/>
        <v>0.17822452418728621</v>
      </c>
      <c r="L25" s="3">
        <f>AVERAGE('3E'!$J24:$J54) + Calibration!$C$11</f>
        <v>398.59536614779955</v>
      </c>
      <c r="M25" s="3">
        <v>433.23192664296948</v>
      </c>
      <c r="N25" s="3">
        <v>581.27463755498491</v>
      </c>
      <c r="O25" s="3">
        <f t="shared" si="2"/>
        <v>0.19615963412261189</v>
      </c>
      <c r="Q25" s="3">
        <f>AVERAGE('4E'!$J180:$J210) + Calibration!$C$11</f>
        <v>388.94717715026042</v>
      </c>
      <c r="R25" s="3">
        <v>429.87500045180718</v>
      </c>
      <c r="S25" s="3">
        <v>546.0529935100966</v>
      </c>
      <c r="T25" s="3">
        <f t="shared" si="3"/>
        <v>0.23178937889591783</v>
      </c>
    </row>
    <row r="26" spans="1:20" x14ac:dyDescent="0.25">
      <c r="A26" s="3">
        <f t="shared" si="4"/>
        <v>4.4166666666666679</v>
      </c>
      <c r="B26" s="3">
        <f>AVERAGE('1E'!$J25:$J55) + Calibration!$C$11</f>
        <v>397.79076132513632</v>
      </c>
      <c r="C26" s="3">
        <v>420.19478725434419</v>
      </c>
      <c r="D26" s="3">
        <v>583.18810944582344</v>
      </c>
      <c r="E26" s="3">
        <f t="shared" si="0"/>
        <v>0.1268822731333204</v>
      </c>
      <c r="G26" s="3">
        <f>AVERAGE('2E'!$J25:$J55) + Calibration!$C$11</f>
        <v>388.43358882838794</v>
      </c>
      <c r="H26" s="3">
        <v>418.08692083059645</v>
      </c>
      <c r="I26" s="3">
        <v>576.66817524709586</v>
      </c>
      <c r="J26" s="3">
        <f t="shared" si="1"/>
        <v>0.16793777075182484</v>
      </c>
      <c r="L26" s="3">
        <f>AVERAGE('3E'!$J25:$J55) + Calibration!$C$11</f>
        <v>398.20162199633359</v>
      </c>
      <c r="M26" s="3">
        <v>433.23192664296948</v>
      </c>
      <c r="N26" s="3">
        <v>580.49507650764781</v>
      </c>
      <c r="O26" s="3">
        <f t="shared" si="2"/>
        <v>0.19838955267068056</v>
      </c>
      <c r="Q26" s="3">
        <f>AVERAGE('4E'!$J181:$J211) + Calibration!$C$11</f>
        <v>389.35661406027305</v>
      </c>
      <c r="R26" s="3">
        <v>430.26533162912415</v>
      </c>
      <c r="S26" s="3">
        <v>550.23421621939644</v>
      </c>
      <c r="T26" s="3">
        <f t="shared" si="3"/>
        <v>0.23168117607549782</v>
      </c>
    </row>
    <row r="27" spans="1:20" x14ac:dyDescent="0.25">
      <c r="A27" s="3">
        <f t="shared" si="4"/>
        <v>4.5000000000000009</v>
      </c>
      <c r="B27" s="3">
        <f>AVERAGE('1E'!$J26:$J56) + Calibration!$C$11</f>
        <v>397.86779993007082</v>
      </c>
      <c r="C27" s="3">
        <v>420.19478725434419</v>
      </c>
      <c r="D27" s="3">
        <v>575.53429983786521</v>
      </c>
      <c r="E27" s="3">
        <f t="shared" si="0"/>
        <v>0.12644597506153654</v>
      </c>
      <c r="G27" s="3">
        <f>AVERAGE('2E'!$J26:$J56) + Calibration!$C$11</f>
        <v>388.3722429820001</v>
      </c>
      <c r="H27" s="3">
        <v>418.08692083059645</v>
      </c>
      <c r="I27" s="3">
        <v>573.97519191689958</v>
      </c>
      <c r="J27" s="3">
        <f t="shared" si="1"/>
        <v>0.16828519493628039</v>
      </c>
      <c r="L27" s="3">
        <f>AVERAGE('3E'!$J26:$J56) + Calibration!$C$11</f>
        <v>397.34565192171834</v>
      </c>
      <c r="M27" s="3">
        <v>432.37319805287189</v>
      </c>
      <c r="N27" s="3">
        <v>581.98330879989726</v>
      </c>
      <c r="O27" s="3">
        <f t="shared" si="2"/>
        <v>0.19837393017872396</v>
      </c>
      <c r="Q27" s="3">
        <f>AVERAGE('4E'!$J182:$J212) + Calibration!$C$11</f>
        <v>390.15123828850051</v>
      </c>
      <c r="R27" s="3">
        <v>430.26533162912415</v>
      </c>
      <c r="S27" s="3">
        <v>546.0529935100966</v>
      </c>
      <c r="T27" s="3">
        <f t="shared" si="3"/>
        <v>0.22718092559895878</v>
      </c>
    </row>
    <row r="28" spans="1:20" x14ac:dyDescent="0.25">
      <c r="A28" s="3">
        <f t="shared" si="4"/>
        <v>4.5833333333333339</v>
      </c>
      <c r="B28" s="3">
        <f>AVERAGE('1E'!$J27:$J57) + Calibration!$C$11</f>
        <v>398.09177696634998</v>
      </c>
      <c r="C28" s="3">
        <v>419.72638984156379</v>
      </c>
      <c r="D28" s="3">
        <v>580.49507650764781</v>
      </c>
      <c r="E28" s="3">
        <f t="shared" si="0"/>
        <v>0.12252480284750246</v>
      </c>
      <c r="G28" s="3">
        <f>AVERAGE('2E'!$J27:$J57) + Calibration!$C$11</f>
        <v>387.70886870641391</v>
      </c>
      <c r="H28" s="3">
        <v>417.61860148405162</v>
      </c>
      <c r="I28" s="3">
        <v>570.1482835694934</v>
      </c>
      <c r="J28" s="3">
        <f t="shared" si="1"/>
        <v>0.1693898630374881</v>
      </c>
      <c r="L28" s="3">
        <f>AVERAGE('3E'!$J27:$J57) + Calibration!$C$11</f>
        <v>397.73083781331871</v>
      </c>
      <c r="M28" s="3">
        <v>432.37319805287189</v>
      </c>
      <c r="N28" s="3">
        <v>575.109060239276</v>
      </c>
      <c r="O28" s="3">
        <f t="shared" si="2"/>
        <v>0.19619248021702645</v>
      </c>
      <c r="Q28" s="3">
        <f>AVERAGE('4E'!$J183:$J213) + Calibration!$C$11</f>
        <v>389.19540520495195</v>
      </c>
      <c r="R28" s="3">
        <v>430.26533162912415</v>
      </c>
      <c r="S28" s="3">
        <v>547.54122580234593</v>
      </c>
      <c r="T28" s="3">
        <f t="shared" si="3"/>
        <v>0.23259416136113323</v>
      </c>
    </row>
    <row r="29" spans="1:20" x14ac:dyDescent="0.25">
      <c r="A29" s="3">
        <f t="shared" si="4"/>
        <v>4.666666666666667</v>
      </c>
      <c r="B29" s="3">
        <f>AVERAGE('1E'!$J28:$J58) + Calibration!$C$11</f>
        <v>398.50834837504379</v>
      </c>
      <c r="C29" s="3">
        <v>420.19478725434419</v>
      </c>
      <c r="D29" s="3">
        <v>585.81021714730343</v>
      </c>
      <c r="E29" s="3">
        <f t="shared" si="0"/>
        <v>0.12281831264912034</v>
      </c>
      <c r="G29" s="3">
        <f>AVERAGE('2E'!$J28:$J58) + Calibration!$C$11</f>
        <v>387.49344993000034</v>
      </c>
      <c r="H29" s="3">
        <v>419.72638984156379</v>
      </c>
      <c r="I29" s="3">
        <v>580.84944047752083</v>
      </c>
      <c r="J29" s="3">
        <f t="shared" si="1"/>
        <v>0.18254704304805711</v>
      </c>
      <c r="L29" s="3">
        <f>AVERAGE('3E'!$J28:$J58) + Calibration!$C$11</f>
        <v>396.70510347674548</v>
      </c>
      <c r="M29" s="3">
        <v>432.37319805287189</v>
      </c>
      <c r="N29" s="3">
        <v>584.32197776819987</v>
      </c>
      <c r="O29" s="3">
        <f t="shared" si="2"/>
        <v>0.20200159259113951</v>
      </c>
      <c r="Q29" s="3">
        <f>AVERAGE('4E'!$J184:$J214) + Calibration!$C$11</f>
        <v>389.74179709864467</v>
      </c>
      <c r="R29" s="3">
        <v>430.26533162912415</v>
      </c>
      <c r="S29" s="3">
        <v>552.57288518769906</v>
      </c>
      <c r="T29" s="3">
        <f t="shared" si="3"/>
        <v>0.22949974227268852</v>
      </c>
    </row>
    <row r="30" spans="1:20" x14ac:dyDescent="0.25">
      <c r="A30" s="3">
        <f t="shared" si="4"/>
        <v>4.75</v>
      </c>
      <c r="B30" s="3">
        <f>AVERAGE('1E'!$J29:$J59) + Calibration!$C$11</f>
        <v>398.23871682430905</v>
      </c>
      <c r="C30" s="3">
        <v>420.19478725434419</v>
      </c>
      <c r="D30" s="3">
        <v>579.71552254716505</v>
      </c>
      <c r="E30" s="3">
        <f t="shared" si="0"/>
        <v>0.12434533570175328</v>
      </c>
      <c r="G30" s="3">
        <f>AVERAGE('2E'!$J29:$J59) + Calibration!$C$11</f>
        <v>387.93284431607856</v>
      </c>
      <c r="H30" s="3">
        <v>419.33605866424682</v>
      </c>
      <c r="I30" s="3">
        <v>572.06171293920681</v>
      </c>
      <c r="J30" s="3">
        <f t="shared" si="1"/>
        <v>0.17784800074677334</v>
      </c>
      <c r="L30" s="3">
        <f>AVERAGE('3E'!$J29:$J59) + Calibration!$C$11</f>
        <v>396.60523761458325</v>
      </c>
      <c r="M30" s="3">
        <v>432.84151739941694</v>
      </c>
      <c r="N30" s="3">
        <v>577.80209317745164</v>
      </c>
      <c r="O30" s="3">
        <f t="shared" si="2"/>
        <v>0.2052194352712591</v>
      </c>
      <c r="Q30" s="3">
        <f>AVERAGE('4E'!$J185:$J215) + Calibration!$C$11</f>
        <v>390.3980383021642</v>
      </c>
      <c r="R30" s="3">
        <v>430.26533162912415</v>
      </c>
      <c r="S30" s="3">
        <v>558.31321581796453</v>
      </c>
      <c r="T30" s="3">
        <f t="shared" si="3"/>
        <v>0.22578320597294466</v>
      </c>
    </row>
    <row r="31" spans="1:20" x14ac:dyDescent="0.25">
      <c r="A31" s="3">
        <f t="shared" si="4"/>
        <v>4.833333333333333</v>
      </c>
      <c r="B31" s="3">
        <f>AVERAGE('1E'!$J30:$J60) + Calibration!$C$11</f>
        <v>397.63811215629522</v>
      </c>
      <c r="C31" s="3">
        <v>420.19478725434419</v>
      </c>
      <c r="D31" s="3">
        <v>595.80268863671006</v>
      </c>
      <c r="E31" s="3">
        <f t="shared" si="0"/>
        <v>0.12774678175314036</v>
      </c>
      <c r="G31" s="3">
        <f>AVERAGE('2E'!$J30:$J60) + Calibration!$C$11</f>
        <v>387.90288684001291</v>
      </c>
      <c r="H31" s="3">
        <v>420.58511843166116</v>
      </c>
      <c r="I31" s="3">
        <v>570.1482835694934</v>
      </c>
      <c r="J31" s="3">
        <f t="shared" si="1"/>
        <v>0.18509154776561004</v>
      </c>
      <c r="L31" s="3">
        <f>AVERAGE('3E'!$J30:$J60) + Calibration!$C$11</f>
        <v>397.17588052668827</v>
      </c>
      <c r="M31" s="3">
        <v>432.84151739941694</v>
      </c>
      <c r="N31" s="3">
        <v>581.27463755498491</v>
      </c>
      <c r="O31" s="3">
        <f t="shared" si="2"/>
        <v>0.20198767370911455</v>
      </c>
      <c r="Q31" s="3">
        <f>AVERAGE('4E'!$J186:$J216) + Calibration!$C$11</f>
        <v>390.41373106071086</v>
      </c>
      <c r="R31" s="3">
        <v>430.26533162912415</v>
      </c>
      <c r="S31" s="3">
        <v>554.84067852728549</v>
      </c>
      <c r="T31" s="3">
        <f t="shared" si="3"/>
        <v>0.22569433208561634</v>
      </c>
    </row>
    <row r="32" spans="1:20" x14ac:dyDescent="0.25">
      <c r="A32" s="3">
        <f t="shared" si="4"/>
        <v>4.9166666666666661</v>
      </c>
      <c r="B32" s="3">
        <f>AVERAGE('1E'!$J31:$J61) + Calibration!$C$11</f>
        <v>397.53824914736174</v>
      </c>
      <c r="C32" s="3">
        <v>420.19478725434419</v>
      </c>
      <c r="D32" s="3">
        <v>583.8967806907358</v>
      </c>
      <c r="E32" s="3">
        <f t="shared" si="0"/>
        <v>0.1283123428543215</v>
      </c>
      <c r="G32" s="3">
        <f>AVERAGE('2E'!$J31:$J61) + Calibration!$C$11</f>
        <v>388.17251696413314</v>
      </c>
      <c r="H32" s="3">
        <v>417.61860148405162</v>
      </c>
      <c r="I32" s="3">
        <v>576.66817524709586</v>
      </c>
      <c r="J32" s="3">
        <f t="shared" si="1"/>
        <v>0.16676405171859365</v>
      </c>
      <c r="L32" s="3">
        <f>AVERAGE('3E'!$J31:$J61) + Calibration!$C$11</f>
        <v>397.1059749938205</v>
      </c>
      <c r="M32" s="3">
        <v>432.37319805287189</v>
      </c>
      <c r="N32" s="3">
        <v>584.32197776819987</v>
      </c>
      <c r="O32" s="3">
        <f t="shared" si="2"/>
        <v>0.19973130913933493</v>
      </c>
      <c r="Q32" s="3">
        <f>AVERAGE('4E'!$J187:$J217) + Calibration!$C$11</f>
        <v>390.84599237472236</v>
      </c>
      <c r="R32" s="3">
        <v>430.26533162912415</v>
      </c>
      <c r="S32" s="3">
        <v>554.06111747994839</v>
      </c>
      <c r="T32" s="3">
        <f t="shared" si="3"/>
        <v>0.22324627662082275</v>
      </c>
    </row>
    <row r="33" spans="1:20" x14ac:dyDescent="0.25">
      <c r="A33" s="3">
        <f t="shared" si="4"/>
        <v>4.9999999999999991</v>
      </c>
      <c r="B33" s="3">
        <f>AVERAGE('1E'!$J32:$J62) + Calibration!$C$11</f>
        <v>397.62955389642957</v>
      </c>
      <c r="C33" s="3">
        <v>420.19478725434419</v>
      </c>
      <c r="D33" s="3">
        <v>591.55059029869403</v>
      </c>
      <c r="E33" s="3">
        <f t="shared" si="0"/>
        <v>0.12779525033951189</v>
      </c>
      <c r="G33" s="3">
        <f>AVERAGE('2E'!$J32:$J62) + Calibration!$C$11</f>
        <v>388.77454539333166</v>
      </c>
      <c r="H33" s="3">
        <v>418.08692083059645</v>
      </c>
      <c r="I33" s="3">
        <v>578.93596858668218</v>
      </c>
      <c r="J33" s="3">
        <f t="shared" si="1"/>
        <v>0.16600680780184052</v>
      </c>
      <c r="L33" s="3">
        <f>AVERAGE('3E'!$J32:$J62) + Calibration!$C$11</f>
        <v>396.62092609328676</v>
      </c>
      <c r="M33" s="3">
        <v>432.84151739941694</v>
      </c>
      <c r="N33" s="3">
        <v>578.5816471379344</v>
      </c>
      <c r="O33" s="3">
        <f t="shared" si="2"/>
        <v>0.20513058562226319</v>
      </c>
      <c r="Q33" s="3">
        <f>AVERAGE('4E'!$J188:$J218) + Calibration!$C$11</f>
        <v>390.55210980557553</v>
      </c>
      <c r="R33" s="3">
        <v>430.73372904190478</v>
      </c>
      <c r="S33" s="3">
        <v>559.4471337483202</v>
      </c>
      <c r="T33" s="3">
        <f t="shared" si="3"/>
        <v>0.22756334968512815</v>
      </c>
    </row>
    <row r="34" spans="1:20" x14ac:dyDescent="0.25">
      <c r="A34" s="3">
        <f t="shared" si="4"/>
        <v>5.0833333333333321</v>
      </c>
      <c r="B34" s="3">
        <f>AVERAGE('1E'!$J33:$J63) + Calibration!$C$11</f>
        <v>397.81359000897862</v>
      </c>
      <c r="C34" s="3">
        <v>420.58511843166116</v>
      </c>
      <c r="D34" s="3">
        <v>585.45589569855565</v>
      </c>
      <c r="E34" s="3">
        <f t="shared" si="0"/>
        <v>0.12896357548056675</v>
      </c>
      <c r="G34" s="3">
        <f>AVERAGE('2E'!$J33:$J63) + Calibration!$C$11</f>
        <v>389.15259821286531</v>
      </c>
      <c r="H34" s="3">
        <v>418.08692083059645</v>
      </c>
      <c r="I34" s="3">
        <v>577.44772920757862</v>
      </c>
      <c r="J34" s="3">
        <f t="shared" si="1"/>
        <v>0.16386575506165624</v>
      </c>
      <c r="L34" s="3">
        <f>AVERAGE('3E'!$J33:$J63) + Calibration!$C$11</f>
        <v>396.63519081080563</v>
      </c>
      <c r="M34" s="3">
        <v>432.37319805287189</v>
      </c>
      <c r="N34" s="3">
        <v>588.14888611560605</v>
      </c>
      <c r="O34" s="3">
        <f t="shared" si="2"/>
        <v>0.20239753383863174</v>
      </c>
      <c r="Q34" s="3">
        <f>AVERAGE('4E'!$J189:$J219) + Calibration!$C$11</f>
        <v>391.69339990962891</v>
      </c>
      <c r="R34" s="3">
        <v>429.87500045180718</v>
      </c>
      <c r="S34" s="3">
        <v>561.71492708790663</v>
      </c>
      <c r="T34" s="3">
        <f t="shared" si="3"/>
        <v>0.21623650516955478</v>
      </c>
    </row>
    <row r="35" spans="1:20" x14ac:dyDescent="0.25">
      <c r="A35" s="3">
        <f t="shared" si="4"/>
        <v>5.1666666666666652</v>
      </c>
      <c r="B35" s="3">
        <f>AVERAGE('1E'!$J34:$J64) + Calibration!$C$11</f>
        <v>398.50692318724487</v>
      </c>
      <c r="C35" s="3">
        <v>420.19478725434419</v>
      </c>
      <c r="D35" s="3">
        <v>587.72368903814197</v>
      </c>
      <c r="E35" s="3">
        <f t="shared" si="0"/>
        <v>0.12282638401397866</v>
      </c>
      <c r="G35" s="3">
        <f>AVERAGE('2E'!$J34:$J64) + Calibration!$C$11</f>
        <v>389.28384673889207</v>
      </c>
      <c r="H35" s="3">
        <v>418.08692083059645</v>
      </c>
      <c r="I35" s="3">
        <v>572.41607690907983</v>
      </c>
      <c r="J35" s="3">
        <f t="shared" si="1"/>
        <v>0.16312244618581881</v>
      </c>
      <c r="L35" s="3">
        <f>AVERAGE('3E'!$J34:$J64) + Calibration!$C$11</f>
        <v>396.69653665719346</v>
      </c>
      <c r="M35" s="3">
        <v>432.84151739941694</v>
      </c>
      <c r="N35" s="3">
        <v>585.10153881553686</v>
      </c>
      <c r="O35" s="3">
        <f t="shared" si="2"/>
        <v>0.20470237507422648</v>
      </c>
      <c r="Q35" s="3">
        <f>AVERAGE('4E'!$J190:$J220) + Calibration!$C$11</f>
        <v>391.51507310796194</v>
      </c>
      <c r="R35" s="3">
        <v>432.84151739941694</v>
      </c>
      <c r="S35" s="3">
        <v>557.88801874050034</v>
      </c>
      <c r="T35" s="3">
        <f t="shared" si="3"/>
        <v>0.23404691678120806</v>
      </c>
    </row>
    <row r="36" spans="1:20" x14ac:dyDescent="0.25">
      <c r="A36" s="3">
        <f t="shared" si="4"/>
        <v>5.2499999999999982</v>
      </c>
      <c r="B36" s="3">
        <f>AVERAGE('1E'!$J35:$J65) + Calibration!$C$11</f>
        <v>398.56113168172283</v>
      </c>
      <c r="C36" s="3">
        <v>420.58511843166116</v>
      </c>
      <c r="D36" s="3">
        <v>594.24357362889032</v>
      </c>
      <c r="E36" s="3">
        <f t="shared" si="0"/>
        <v>0.12472997090434569</v>
      </c>
      <c r="G36" s="3">
        <f>AVERAGE('2E'!$J35:$J65) + Calibration!$C$11</f>
        <v>390.7489797413869</v>
      </c>
      <c r="H36" s="3">
        <v>416.75987289395425</v>
      </c>
      <c r="I36" s="3">
        <v>569.79392668647461</v>
      </c>
      <c r="J36" s="3">
        <f t="shared" si="1"/>
        <v>0.14730929431406667</v>
      </c>
      <c r="L36" s="3">
        <f>AVERAGE('3E'!$J35:$J65) + Calibration!$C$11</f>
        <v>396.45829205016656</v>
      </c>
      <c r="M36" s="3">
        <v>432.84151739941694</v>
      </c>
      <c r="N36" s="3">
        <v>585.45589569855565</v>
      </c>
      <c r="O36" s="3">
        <f t="shared" si="2"/>
        <v>0.20605164227275788</v>
      </c>
      <c r="Q36" s="3">
        <f>AVERAGE('4E'!$J191:$J221) + Calibration!$C$11</f>
        <v>391.63062887544208</v>
      </c>
      <c r="R36" s="3">
        <v>432.37319805287189</v>
      </c>
      <c r="S36" s="3">
        <v>559.80149063133899</v>
      </c>
      <c r="T36" s="3">
        <f t="shared" si="3"/>
        <v>0.23074021637264835</v>
      </c>
    </row>
    <row r="37" spans="1:20" x14ac:dyDescent="0.25">
      <c r="A37" s="3">
        <f t="shared" si="4"/>
        <v>5.3333333333333313</v>
      </c>
      <c r="B37" s="3">
        <f>AVERAGE('1E'!$J36:$J66) + Calibration!$C$11</f>
        <v>399.25446343337461</v>
      </c>
      <c r="C37" s="3">
        <v>419.33605866424682</v>
      </c>
      <c r="D37" s="3">
        <v>592.75534133664087</v>
      </c>
      <c r="E37" s="3">
        <f t="shared" si="0"/>
        <v>0.11372949036425259</v>
      </c>
      <c r="G37" s="3">
        <f>AVERAGE('2E'!$J36:$J66) + Calibration!$C$11</f>
        <v>390.0385257635462</v>
      </c>
      <c r="H37" s="3">
        <v>418.08692083059645</v>
      </c>
      <c r="I37" s="3">
        <v>583.18810944582344</v>
      </c>
      <c r="J37" s="3">
        <f t="shared" si="1"/>
        <v>0.15884842014975181</v>
      </c>
      <c r="L37" s="3">
        <f>AVERAGE('3E'!$J36:$J66) + Calibration!$C$11</f>
        <v>395.68649507916683</v>
      </c>
      <c r="M37" s="3">
        <v>430.26533162912415</v>
      </c>
      <c r="N37" s="3">
        <v>589.63711840785538</v>
      </c>
      <c r="O37" s="3">
        <f t="shared" si="2"/>
        <v>0.19583272210215882</v>
      </c>
      <c r="Q37" s="3">
        <f>AVERAGE('4E'!$J192:$J222) + Calibration!$C$11</f>
        <v>389.94864905550611</v>
      </c>
      <c r="R37" s="3">
        <v>432.84151739941694</v>
      </c>
      <c r="S37" s="3">
        <v>561.71492708790663</v>
      </c>
      <c r="T37" s="3">
        <f t="shared" si="3"/>
        <v>0.24291815470488826</v>
      </c>
    </row>
    <row r="38" spans="1:20" x14ac:dyDescent="0.25">
      <c r="A38" s="3">
        <f t="shared" si="4"/>
        <v>5.4166666666666643</v>
      </c>
      <c r="B38" s="3">
        <f>AVERAGE('1E'!$J37:$J67) + Calibration!$C$11</f>
        <v>397.96622919151906</v>
      </c>
      <c r="C38" s="3">
        <v>420.58511843166116</v>
      </c>
      <c r="D38" s="3">
        <v>593.88925926699653</v>
      </c>
      <c r="E38" s="3">
        <f t="shared" si="0"/>
        <v>0.12809912341685553</v>
      </c>
      <c r="G38" s="3">
        <f>AVERAGE('2E'!$J37:$J67) + Calibration!$C$11</f>
        <v>390.30815588766637</v>
      </c>
      <c r="H38" s="3">
        <v>417.61860148405162</v>
      </c>
      <c r="I38" s="3">
        <v>585.45589569855565</v>
      </c>
      <c r="J38" s="3">
        <f t="shared" si="1"/>
        <v>0.15466913975651508</v>
      </c>
      <c r="L38" s="3">
        <f>AVERAGE('3E'!$J37:$J67) + Calibration!$C$11</f>
        <v>394.86904502032621</v>
      </c>
      <c r="M38" s="3">
        <v>429.87500045180718</v>
      </c>
      <c r="N38" s="3">
        <v>587.01501070637539</v>
      </c>
      <c r="O38" s="3">
        <f t="shared" si="2"/>
        <v>0.19825165407256112</v>
      </c>
      <c r="Q38" s="3">
        <f>AVERAGE('4E'!$J193:$J223) + Calibration!$C$11</f>
        <v>389.47073037381023</v>
      </c>
      <c r="R38" s="3">
        <v>433.23192664296948</v>
      </c>
      <c r="S38" s="3">
        <v>560.93536604056965</v>
      </c>
      <c r="T38" s="3">
        <f t="shared" si="3"/>
        <v>0.24783581643804245</v>
      </c>
    </row>
    <row r="39" spans="1:20" x14ac:dyDescent="0.25">
      <c r="A39" s="3">
        <f t="shared" si="4"/>
        <v>5.4999999999999973</v>
      </c>
      <c r="B39" s="3">
        <f>AVERAGE('1E'!$J38:$J68) + Calibration!$C$11</f>
        <v>398.45984063176167</v>
      </c>
      <c r="C39" s="3">
        <v>420.58511843166116</v>
      </c>
      <c r="D39" s="3">
        <v>587.01501070637539</v>
      </c>
      <c r="E39" s="3">
        <f t="shared" si="0"/>
        <v>0.12530361952927332</v>
      </c>
      <c r="G39" s="3">
        <f>AVERAGE('2E'!$J38:$J68) + Calibration!$C$11</f>
        <v>390.07562059152167</v>
      </c>
      <c r="H39" s="3">
        <v>420.58511843166116</v>
      </c>
      <c r="I39" s="3">
        <v>574.75474587738245</v>
      </c>
      <c r="J39" s="3">
        <f t="shared" si="1"/>
        <v>0.17278655409277577</v>
      </c>
      <c r="L39" s="3">
        <f>AVERAGE('3E'!$J38:$J68) + Calibration!$C$11</f>
        <v>395.1614981218309</v>
      </c>
      <c r="M39" s="3">
        <v>429.87500045180718</v>
      </c>
      <c r="N39" s="3">
        <v>580.84944047752083</v>
      </c>
      <c r="O39" s="3">
        <f t="shared" si="2"/>
        <v>0.19659538414942071</v>
      </c>
      <c r="Q39" s="3">
        <f>AVERAGE('4E'!$J194:$J224) + Calibration!$C$11</f>
        <v>389.23106057898434</v>
      </c>
      <c r="R39" s="3">
        <v>432.37319805287189</v>
      </c>
      <c r="S39" s="3">
        <v>565.96702542592266</v>
      </c>
      <c r="T39" s="3">
        <f t="shared" si="3"/>
        <v>0.24432985784848163</v>
      </c>
    </row>
    <row r="40" spans="1:20" x14ac:dyDescent="0.25">
      <c r="A40" s="3">
        <f t="shared" si="4"/>
        <v>5.5833333333333304</v>
      </c>
      <c r="B40" s="3">
        <f>AVERAGE('1E'!$J39:$J69) + Calibration!$C$11</f>
        <v>397.9048904782033</v>
      </c>
      <c r="C40" s="3">
        <v>420.19478725434419</v>
      </c>
      <c r="D40" s="3">
        <v>589.63711840785538</v>
      </c>
      <c r="E40" s="3">
        <f t="shared" si="0"/>
        <v>0.12623591758911257</v>
      </c>
      <c r="G40" s="3">
        <f>AVERAGE('2E'!$J39:$J69) + Calibration!$C$11</f>
        <v>390.82316939733784</v>
      </c>
      <c r="H40" s="3">
        <v>420.19478725434419</v>
      </c>
      <c r="I40" s="3">
        <v>582.76286984723424</v>
      </c>
      <c r="J40" s="3">
        <f t="shared" si="1"/>
        <v>0.16634231950435682</v>
      </c>
      <c r="L40" s="3">
        <f>AVERAGE('3E'!$J39:$J69) + Calibration!$C$11</f>
        <v>395.06020707186968</v>
      </c>
      <c r="M40" s="3">
        <v>430.26533162912415</v>
      </c>
      <c r="N40" s="3">
        <v>575.53429983786521</v>
      </c>
      <c r="O40" s="3">
        <f t="shared" si="2"/>
        <v>0.19937962238932563</v>
      </c>
      <c r="Q40" s="3">
        <f>AVERAGE('4E'!$J195:$J225) + Calibration!$C$11</f>
        <v>390.1569319066241</v>
      </c>
      <c r="R40" s="3">
        <v>431.98278880931935</v>
      </c>
      <c r="S40" s="3">
        <v>570.9278446168305</v>
      </c>
      <c r="T40" s="3">
        <f t="shared" si="3"/>
        <v>0.23687527484264914</v>
      </c>
    </row>
    <row r="41" spans="1:20" x14ac:dyDescent="0.25">
      <c r="A41" s="3">
        <f t="shared" si="4"/>
        <v>5.6666666666666634</v>
      </c>
      <c r="B41" s="3">
        <f>AVERAGE('1E'!$J40:$J70) + Calibration!$C$11</f>
        <v>398.21304061809792</v>
      </c>
      <c r="C41" s="3">
        <v>419.72638984156379</v>
      </c>
      <c r="D41" s="3">
        <v>588.92844007608892</v>
      </c>
      <c r="E41" s="3">
        <f t="shared" si="0"/>
        <v>0.12183804200233816</v>
      </c>
      <c r="G41" s="3">
        <f>AVERAGE('2E'!$J40:$J70) + Calibration!$C$11</f>
        <v>390.85313115324669</v>
      </c>
      <c r="H41" s="3">
        <v>420.19478725434419</v>
      </c>
      <c r="I41" s="3">
        <v>581.27463755498491</v>
      </c>
      <c r="J41" s="3">
        <f t="shared" si="1"/>
        <v>0.16617263501511398</v>
      </c>
      <c r="L41" s="3">
        <f>AVERAGE('3E'!$J40:$J70) + Calibration!$C$11</f>
        <v>395.58519974936252</v>
      </c>
      <c r="M41" s="3">
        <v>430.26533162912415</v>
      </c>
      <c r="N41" s="3">
        <v>581.27463755498491</v>
      </c>
      <c r="O41" s="3">
        <f t="shared" si="2"/>
        <v>0.19640639496541887</v>
      </c>
      <c r="Q41" s="3">
        <f>AVERAGE('4E'!$J196:$J226) + Calibration!$C$11</f>
        <v>389.43934343010238</v>
      </c>
      <c r="R41" s="3">
        <v>432.37319805287189</v>
      </c>
      <c r="S41" s="3">
        <v>567.88049731676119</v>
      </c>
      <c r="T41" s="3">
        <f t="shared" si="3"/>
        <v>0.24315027513919307</v>
      </c>
    </row>
    <row r="42" spans="1:20" x14ac:dyDescent="0.25">
      <c r="A42" s="3">
        <f t="shared" si="4"/>
        <v>5.7499999999999964</v>
      </c>
      <c r="B42" s="3">
        <f>AVERAGE('1E'!$J41:$J71) + Calibration!$C$11</f>
        <v>398.22873337664464</v>
      </c>
      <c r="C42" s="3">
        <v>420.19478725434419</v>
      </c>
      <c r="D42" s="3">
        <v>588.92844007608892</v>
      </c>
      <c r="E42" s="3">
        <f t="shared" si="0"/>
        <v>0.12440187565298216</v>
      </c>
      <c r="G42" s="3">
        <f>AVERAGE('2E'!$J41:$J71) + Calibration!$C$11</f>
        <v>390.3295636635529</v>
      </c>
      <c r="H42" s="3">
        <v>420.19478725434419</v>
      </c>
      <c r="I42" s="3">
        <v>573.62082794702667</v>
      </c>
      <c r="J42" s="3">
        <f t="shared" si="1"/>
        <v>0.16913779107416174</v>
      </c>
      <c r="L42" s="3">
        <f>AVERAGE('3E'!$J41:$J71) + Calibration!$C$11</f>
        <v>396.11732692553636</v>
      </c>
      <c r="M42" s="3">
        <v>430.73372904190478</v>
      </c>
      <c r="N42" s="3">
        <v>577.80209317745164</v>
      </c>
      <c r="O42" s="3">
        <f t="shared" si="2"/>
        <v>0.19604546977852924</v>
      </c>
      <c r="Q42" s="3">
        <f>AVERAGE('4E'!$J197:$J227) + Calibration!$C$11</f>
        <v>389.26101662843558</v>
      </c>
      <c r="R42" s="3">
        <v>431.98278880931935</v>
      </c>
      <c r="S42" s="3">
        <v>568.58917564852777</v>
      </c>
      <c r="T42" s="3">
        <f t="shared" si="3"/>
        <v>0.24194917394411516</v>
      </c>
    </row>
    <row r="43" spans="1:20" x14ac:dyDescent="0.25">
      <c r="A43" s="3">
        <f t="shared" si="4"/>
        <v>5.8333333333333295</v>
      </c>
      <c r="B43" s="3">
        <f>AVERAGE('1E'!$J42:$J72) + Calibration!$C$11</f>
        <v>397.56535910105845</v>
      </c>
      <c r="C43" s="3">
        <v>419.72638984156379</v>
      </c>
      <c r="D43" s="3">
        <v>593.10970530651377</v>
      </c>
      <c r="E43" s="3">
        <f t="shared" si="0"/>
        <v>0.12550610163626624</v>
      </c>
      <c r="G43" s="3">
        <f>AVERAGE('2E'!$J42:$J72) + Calibration!$C$11</f>
        <v>391.09280522791579</v>
      </c>
      <c r="H43" s="3">
        <v>419.72638984156379</v>
      </c>
      <c r="I43" s="3">
        <v>576.66817524709586</v>
      </c>
      <c r="J43" s="3">
        <f t="shared" si="1"/>
        <v>0.16216256467541854</v>
      </c>
      <c r="L43" s="3">
        <f>AVERAGE('3E'!$J42:$J72) + Calibration!$C$11</f>
        <v>396.79497019848475</v>
      </c>
      <c r="M43" s="3">
        <v>431.98278880931935</v>
      </c>
      <c r="N43" s="3">
        <v>583.54242380771711</v>
      </c>
      <c r="O43" s="3">
        <f t="shared" si="2"/>
        <v>0.19928161242328585</v>
      </c>
      <c r="Q43" s="3">
        <f>AVERAGE('4E'!$J198:$J228) + Calibration!$C$11</f>
        <v>389.22250089250423</v>
      </c>
      <c r="R43" s="3">
        <v>432.37319805287189</v>
      </c>
      <c r="S43" s="3">
        <v>564.05359605620924</v>
      </c>
      <c r="T43" s="3">
        <f t="shared" si="3"/>
        <v>0.24437833451429772</v>
      </c>
    </row>
    <row r="44" spans="1:20" x14ac:dyDescent="0.25">
      <c r="A44" s="3">
        <f t="shared" si="4"/>
        <v>5.9166666666666625</v>
      </c>
      <c r="B44" s="3">
        <f>AVERAGE('1E'!$J43:$J73) + Calibration!$C$11</f>
        <v>398.12887179432568</v>
      </c>
      <c r="C44" s="3">
        <v>420.19478725434419</v>
      </c>
      <c r="D44" s="3">
        <v>587.72368903814197</v>
      </c>
      <c r="E44" s="3">
        <f t="shared" si="0"/>
        <v>0.1249674286747184</v>
      </c>
      <c r="G44" s="3">
        <f>AVERAGE('2E'!$J43:$J73) + Calibration!$C$11</f>
        <v>390.89878566770227</v>
      </c>
      <c r="H44" s="3">
        <v>418.08692083059645</v>
      </c>
      <c r="I44" s="3">
        <v>580.49507650764781</v>
      </c>
      <c r="J44" s="3">
        <f t="shared" si="1"/>
        <v>0.15397645059974008</v>
      </c>
      <c r="L44" s="3">
        <f>AVERAGE('3E'!$J43:$J73) + Calibration!$C$11</f>
        <v>396.51678038788447</v>
      </c>
      <c r="M44" s="3">
        <v>431.98278880931935</v>
      </c>
      <c r="N44" s="3">
        <v>577.44772920757862</v>
      </c>
      <c r="O44" s="3">
        <f t="shared" si="2"/>
        <v>0.20085710406228965</v>
      </c>
      <c r="Q44" s="3">
        <f>AVERAGE('4E'!$J199:$J229) + Calibration!$C$11</f>
        <v>389.48499794455785</v>
      </c>
      <c r="R44" s="3">
        <v>432.37319805287189</v>
      </c>
      <c r="S44" s="3">
        <v>562.14012416537071</v>
      </c>
      <c r="T44" s="3">
        <f t="shared" si="3"/>
        <v>0.24289171676262222</v>
      </c>
    </row>
    <row r="45" spans="1:20" x14ac:dyDescent="0.25">
      <c r="A45" s="3">
        <f t="shared" si="4"/>
        <v>5.9999999999999956</v>
      </c>
      <c r="B45" s="3">
        <f>AVERAGE('1E'!$J44:$J74) + Calibration!$C$11</f>
        <v>397.74368447611084</v>
      </c>
      <c r="C45" s="3">
        <v>420.19478725434419</v>
      </c>
      <c r="D45" s="3">
        <v>587.72368903814197</v>
      </c>
      <c r="E45" s="3">
        <f t="shared" si="0"/>
        <v>0.12714888671586044</v>
      </c>
      <c r="G45" s="3">
        <f>AVERAGE('2E'!$J44:$J74) + Calibration!$C$11</f>
        <v>391.24688101117033</v>
      </c>
      <c r="H45" s="3">
        <v>418.08692083059645</v>
      </c>
      <c r="I45" s="3">
        <v>578.5816471379344</v>
      </c>
      <c r="J45" s="3">
        <f t="shared" si="1"/>
        <v>0.15200505811046561</v>
      </c>
      <c r="L45" s="3">
        <f>AVERAGE('3E'!$J44:$J74) + Calibration!$C$11</f>
        <v>396.13872899496516</v>
      </c>
      <c r="M45" s="3">
        <v>433.23192664296948</v>
      </c>
      <c r="N45" s="3">
        <v>586.58977110778619</v>
      </c>
      <c r="O45" s="3">
        <f t="shared" si="2"/>
        <v>0.21007247760888151</v>
      </c>
      <c r="Q45" s="3">
        <f>AVERAGE('4E'!$J200:$J230) + Calibration!$C$11</f>
        <v>389.1925448430531</v>
      </c>
      <c r="R45" s="3">
        <v>432.84151739941694</v>
      </c>
      <c r="S45" s="3">
        <v>570.9278446168305</v>
      </c>
      <c r="T45" s="3">
        <f t="shared" si="3"/>
        <v>0.24720025210581326</v>
      </c>
    </row>
    <row r="46" spans="1:20" x14ac:dyDescent="0.25">
      <c r="A46" s="3">
        <f t="shared" si="4"/>
        <v>6.0833333333333286</v>
      </c>
      <c r="B46" s="3">
        <f>AVERAGE('1E'!$J45:$J75) + Calibration!$C$11</f>
        <v>397.84497552607206</v>
      </c>
      <c r="C46" s="3">
        <v>419.72638984156379</v>
      </c>
      <c r="D46" s="3">
        <v>590.84191196692746</v>
      </c>
      <c r="E46" s="3">
        <f t="shared" si="0"/>
        <v>0.12392253055295988</v>
      </c>
      <c r="G46" s="3">
        <f>AVERAGE('2E'!$J45:$J75) + Calibration!$C$11</f>
        <v>391.36956985071714</v>
      </c>
      <c r="H46" s="3">
        <v>416.75987289395425</v>
      </c>
      <c r="I46" s="3">
        <v>580.49507650764781</v>
      </c>
      <c r="J46" s="3">
        <f t="shared" si="1"/>
        <v>0.14379466332744467</v>
      </c>
      <c r="L46" s="3">
        <f>AVERAGE('3E'!$J45:$J75) + Calibration!$C$11</f>
        <v>396.00748046893835</v>
      </c>
      <c r="M46" s="3">
        <v>432.84151739941694</v>
      </c>
      <c r="N46" s="3">
        <v>585.10153881553686</v>
      </c>
      <c r="O46" s="3">
        <f t="shared" si="2"/>
        <v>0.20860475475181867</v>
      </c>
      <c r="Q46" s="3">
        <f>AVERAGE('4E'!$J201:$J231) + Calibration!$C$11</f>
        <v>389.43078945008006</v>
      </c>
      <c r="R46" s="3">
        <v>432.84151739941694</v>
      </c>
      <c r="S46" s="3">
        <v>562.14012416537071</v>
      </c>
      <c r="T46" s="3">
        <f t="shared" si="3"/>
        <v>0.24585098490728149</v>
      </c>
    </row>
    <row r="47" spans="1:20" x14ac:dyDescent="0.25">
      <c r="A47" s="3">
        <f t="shared" si="4"/>
        <v>6.1666666666666616</v>
      </c>
      <c r="B47" s="3">
        <f>AVERAGE('1E'!$J46:$J76) + Calibration!$C$11</f>
        <v>398.08464532089783</v>
      </c>
      <c r="C47" s="3">
        <v>420.19478725434419</v>
      </c>
      <c r="D47" s="3">
        <v>590.84191196692746</v>
      </c>
      <c r="E47" s="3">
        <f t="shared" si="0"/>
        <v>0.12521789952754306</v>
      </c>
      <c r="G47" s="3">
        <f>AVERAGE('2E'!$J46:$J76) + Calibration!$C$11</f>
        <v>391.2925312457827</v>
      </c>
      <c r="H47" s="3">
        <v>416.75987289395425</v>
      </c>
      <c r="I47" s="3">
        <v>582.76286984723424</v>
      </c>
      <c r="J47" s="3">
        <f t="shared" si="1"/>
        <v>0.14423096139922822</v>
      </c>
      <c r="L47" s="3">
        <f>AVERAGE('3E'!$J46:$J76) + Calibration!$C$11</f>
        <v>395.722156159657</v>
      </c>
      <c r="M47" s="3">
        <v>433.70024598951454</v>
      </c>
      <c r="N47" s="3">
        <v>577.02253213011466</v>
      </c>
      <c r="O47" s="3">
        <f t="shared" si="2"/>
        <v>0.21508394884473048</v>
      </c>
      <c r="Q47" s="3">
        <f>AVERAGE('4E'!$J202:$J232) + Calibration!$C$11</f>
        <v>387.90288541339868</v>
      </c>
      <c r="R47" s="3">
        <v>433.23192664296948</v>
      </c>
      <c r="S47" s="3">
        <v>560.58105167867598</v>
      </c>
      <c r="T47" s="3">
        <f t="shared" si="3"/>
        <v>0.25671510148824822</v>
      </c>
    </row>
    <row r="48" spans="1:20" x14ac:dyDescent="0.25">
      <c r="A48" s="3">
        <f t="shared" si="4"/>
        <v>6.2499999999999947</v>
      </c>
      <c r="B48" s="3">
        <f>AVERAGE('1E'!$J47:$J77) + Calibration!$C$11</f>
        <v>398.49408223091052</v>
      </c>
      <c r="C48" s="3">
        <v>420.19478725434419</v>
      </c>
      <c r="D48" s="3">
        <v>582.40854839848646</v>
      </c>
      <c r="E48" s="3">
        <f t="shared" si="0"/>
        <v>0.12289910709214576</v>
      </c>
      <c r="G48" s="3">
        <f>AVERAGE('2E'!$J47:$J77) + Calibration!$C$11</f>
        <v>391.22976021159599</v>
      </c>
      <c r="H48" s="3">
        <v>417.61860148405162</v>
      </c>
      <c r="I48" s="3">
        <v>574.32954879991837</v>
      </c>
      <c r="J48" s="3">
        <f t="shared" si="1"/>
        <v>0.14944975410149139</v>
      </c>
      <c r="L48" s="3">
        <f>AVERAGE('3E'!$J47:$J77) + Calibration!$C$11</f>
        <v>395.09730047323092</v>
      </c>
      <c r="M48" s="3">
        <v>433.23192664296948</v>
      </c>
      <c r="N48" s="3">
        <v>580.49507650764781</v>
      </c>
      <c r="O48" s="3">
        <f t="shared" si="2"/>
        <v>0.21597047194976676</v>
      </c>
      <c r="Q48" s="3">
        <f>AVERAGE('4E'!$J203:$J233) + Calibration!$C$11</f>
        <v>387.56334832979616</v>
      </c>
      <c r="R48" s="3">
        <v>432.37319805287189</v>
      </c>
      <c r="S48" s="3">
        <v>563.27403500887226</v>
      </c>
      <c r="T48" s="3">
        <f t="shared" si="3"/>
        <v>0.25377472823820096</v>
      </c>
    </row>
    <row r="49" spans="1:20" x14ac:dyDescent="0.25">
      <c r="A49" s="3">
        <f t="shared" si="4"/>
        <v>6.3333333333333277</v>
      </c>
      <c r="B49" s="3">
        <f>AVERAGE('1E'!$J48:$J78) + Calibration!$C$11</f>
        <v>398.32573887690813</v>
      </c>
      <c r="C49" s="3">
        <v>420.58511843166116</v>
      </c>
      <c r="D49" s="3">
        <v>588.14888611560605</v>
      </c>
      <c r="E49" s="3">
        <f t="shared" si="0"/>
        <v>0.12606308729371654</v>
      </c>
      <c r="G49" s="3">
        <f>AVERAGE('2E'!$J48:$J78) + Calibration!$C$11</f>
        <v>390.84314913219663</v>
      </c>
      <c r="H49" s="3">
        <v>417.22819224049908</v>
      </c>
      <c r="I49" s="3">
        <v>581.98330879989726</v>
      </c>
      <c r="J49" s="3">
        <f t="shared" si="1"/>
        <v>0.14942824369514693</v>
      </c>
      <c r="L49" s="3">
        <f>AVERAGE('3E'!$J48:$J78) + Calibration!$C$11</f>
        <v>395.24424175780439</v>
      </c>
      <c r="M49" s="3">
        <v>432.84151739941694</v>
      </c>
      <c r="N49" s="3">
        <v>575.53429983786521</v>
      </c>
      <c r="O49" s="3">
        <f t="shared" si="2"/>
        <v>0.21292725745370011</v>
      </c>
      <c r="Q49" s="3">
        <f>AVERAGE('4E'!$J204:$J234) + Calibration!$C$11</f>
        <v>387.36219427090157</v>
      </c>
      <c r="R49" s="3">
        <v>433.23192664296948</v>
      </c>
      <c r="S49" s="3">
        <v>560.22668770880307</v>
      </c>
      <c r="T49" s="3">
        <f t="shared" si="3"/>
        <v>0.25977723511726025</v>
      </c>
    </row>
    <row r="50" spans="1:20" x14ac:dyDescent="0.25">
      <c r="A50" s="3">
        <f t="shared" si="4"/>
        <v>6.4166666666666607</v>
      </c>
      <c r="B50" s="3">
        <f>AVERAGE('1E'!$J49:$J79) + Calibration!$C$11</f>
        <v>397.52398442984293</v>
      </c>
      <c r="C50" s="3">
        <v>420.19478725434419</v>
      </c>
      <c r="D50" s="3">
        <v>588.14888611560605</v>
      </c>
      <c r="E50" s="3">
        <f t="shared" si="0"/>
        <v>0.12839312921790233</v>
      </c>
      <c r="G50" s="3">
        <f>AVERAGE('2E'!$J49:$J79) + Calibration!$C$11</f>
        <v>390.71903510485089</v>
      </c>
      <c r="H50" s="3">
        <v>417.61860148405162</v>
      </c>
      <c r="I50" s="3">
        <v>574.32954879991837</v>
      </c>
      <c r="J50" s="3">
        <f t="shared" si="1"/>
        <v>0.15234217900292815</v>
      </c>
      <c r="L50" s="3">
        <f>AVERAGE('3E'!$J49:$J79) + Calibration!$C$11</f>
        <v>394.57373583676593</v>
      </c>
      <c r="M50" s="3">
        <v>433.23192664296948</v>
      </c>
      <c r="N50" s="3">
        <v>584.32197776819987</v>
      </c>
      <c r="O50" s="3">
        <f t="shared" si="2"/>
        <v>0.21893561184992605</v>
      </c>
      <c r="Q50" s="3">
        <f>AVERAGE('4E'!$J205:$J235) + Calibration!$C$11</f>
        <v>387.09969864546241</v>
      </c>
      <c r="R50" s="3">
        <v>429.87500045180718</v>
      </c>
      <c r="S50" s="3">
        <v>563.27403500887226</v>
      </c>
      <c r="T50" s="3">
        <f t="shared" si="3"/>
        <v>0.24225233198276097</v>
      </c>
    </row>
    <row r="51" spans="1:20" x14ac:dyDescent="0.25">
      <c r="A51" s="3">
        <f t="shared" si="4"/>
        <v>6.4999999999999938</v>
      </c>
      <c r="B51" s="3">
        <f>AVERAGE('1E'!$J50:$J80) + Calibration!$C$11</f>
        <v>396.72079766190672</v>
      </c>
      <c r="C51" s="3">
        <v>420.19478725434419</v>
      </c>
      <c r="D51" s="3">
        <v>591.19622632882101</v>
      </c>
      <c r="E51" s="3">
        <f t="shared" si="0"/>
        <v>0.13294187251914499</v>
      </c>
      <c r="G51" s="3">
        <f>AVERAGE('2E'!$J50:$J80) + Calibration!$C$11</f>
        <v>390.46366827163513</v>
      </c>
      <c r="H51" s="3">
        <v>417.61860148405162</v>
      </c>
      <c r="I51" s="3">
        <v>580.06987943018385</v>
      </c>
      <c r="J51" s="3">
        <f t="shared" si="1"/>
        <v>0.15378841569197929</v>
      </c>
      <c r="L51" s="3">
        <f>AVERAGE('3E'!$J50:$J80) + Calibration!$C$11</f>
        <v>394.08868693623214</v>
      </c>
      <c r="M51" s="3">
        <v>432.37319805287189</v>
      </c>
      <c r="N51" s="3">
        <v>586.58977110778619</v>
      </c>
      <c r="O51" s="3">
        <f t="shared" si="2"/>
        <v>0.21681932575985347</v>
      </c>
      <c r="Q51" s="3">
        <f>AVERAGE('4E'!$J206:$J236) + Calibration!$C$11</f>
        <v>387.04548587114118</v>
      </c>
      <c r="R51" s="3">
        <v>429.48459120825487</v>
      </c>
      <c r="S51" s="3">
        <v>558.66757978783744</v>
      </c>
      <c r="T51" s="3">
        <f t="shared" si="3"/>
        <v>0.24034832721280466</v>
      </c>
    </row>
    <row r="52" spans="1:20" x14ac:dyDescent="0.25">
      <c r="A52" s="3">
        <f t="shared" si="4"/>
        <v>6.5833333333333268</v>
      </c>
      <c r="B52" s="3">
        <f>AVERAGE('1E'!$J51:$J81) + Calibration!$C$11</f>
        <v>397.04463628050485</v>
      </c>
      <c r="C52" s="3">
        <v>420.19478725434419</v>
      </c>
      <c r="D52" s="3">
        <v>583.8967806907358</v>
      </c>
      <c r="E52" s="3">
        <f t="shared" si="0"/>
        <v>0.13110785482134732</v>
      </c>
      <c r="G52" s="3">
        <f>AVERAGE('2E'!$J51:$J81) + Calibration!$C$11</f>
        <v>391.07283405274347</v>
      </c>
      <c r="H52" s="3">
        <v>417.61860148405162</v>
      </c>
      <c r="I52" s="3">
        <v>582.40854839848646</v>
      </c>
      <c r="J52" s="3">
        <f t="shared" si="1"/>
        <v>0.15033848489533186</v>
      </c>
      <c r="L52" s="3">
        <f>AVERAGE('3E'!$J51:$J81) + Calibration!$C$11</f>
        <v>393.7120593044973</v>
      </c>
      <c r="M52" s="3">
        <v>432.84151739941694</v>
      </c>
      <c r="N52" s="3">
        <v>580.06987943018385</v>
      </c>
      <c r="O52" s="3">
        <f t="shared" si="2"/>
        <v>0.22160457255523036</v>
      </c>
      <c r="Q52" s="3">
        <f>AVERAGE('4E'!$J207:$J237) + Calibration!$C$11</f>
        <v>386.80724411734315</v>
      </c>
      <c r="R52" s="3">
        <v>430.26533162912415</v>
      </c>
      <c r="S52" s="3">
        <v>562.84883793140818</v>
      </c>
      <c r="T52" s="3">
        <f t="shared" si="3"/>
        <v>0.24611919960032355</v>
      </c>
    </row>
    <row r="53" spans="1:20" x14ac:dyDescent="0.25">
      <c r="A53" s="3">
        <f t="shared" si="4"/>
        <v>6.6666666666666599</v>
      </c>
      <c r="B53" s="3">
        <f>AVERAGE('1E'!$J52:$J82) + Calibration!$C$11</f>
        <v>397.36134182703626</v>
      </c>
      <c r="C53" s="3">
        <v>420.19478725434419</v>
      </c>
      <c r="D53" s="3">
        <v>594.6688132274794</v>
      </c>
      <c r="E53" s="3">
        <f t="shared" si="0"/>
        <v>0.12931423434506284</v>
      </c>
      <c r="G53" s="3">
        <f>AVERAGE('2E'!$J52:$J82) + Calibration!$C$11</f>
        <v>391.42663442725052</v>
      </c>
      <c r="H53" s="3">
        <v>417.61860148405162</v>
      </c>
      <c r="I53" s="3">
        <v>582.40854839848646</v>
      </c>
      <c r="J53" s="3">
        <f t="shared" si="1"/>
        <v>0.14833478270829101</v>
      </c>
      <c r="L53" s="3">
        <f>AVERAGE('3E'!$J52:$J82) + Calibration!$C$11</f>
        <v>393.17993212832351</v>
      </c>
      <c r="M53" s="3">
        <v>434.94938382316445</v>
      </c>
      <c r="N53" s="3">
        <v>580.06987943018385</v>
      </c>
      <c r="O53" s="3">
        <f t="shared" si="2"/>
        <v>0.23655583131889468</v>
      </c>
      <c r="Q53" s="3">
        <f>AVERAGE('4E'!$J208:$J238) + Calibration!$C$11</f>
        <v>386.0753923499168</v>
      </c>
      <c r="R53" s="3">
        <v>430.26533162912415</v>
      </c>
      <c r="S53" s="3">
        <v>566.67573919196013</v>
      </c>
      <c r="T53" s="3">
        <f t="shared" si="3"/>
        <v>0.25026394644810479</v>
      </c>
    </row>
    <row r="54" spans="1:20" x14ac:dyDescent="0.25">
      <c r="A54" s="3">
        <f t="shared" si="4"/>
        <v>6.7499999999999929</v>
      </c>
      <c r="B54" s="3">
        <f>AVERAGE('1E'!$J53:$J83) + Calibration!$C$11</f>
        <v>398.16309912733033</v>
      </c>
      <c r="C54" s="3">
        <v>420.19478725434419</v>
      </c>
      <c r="D54" s="3">
        <v>589.63711840785538</v>
      </c>
      <c r="E54" s="3">
        <f t="shared" si="0"/>
        <v>0.12477358664701124</v>
      </c>
      <c r="G54" s="3">
        <f>AVERAGE('2E'!$J53:$J83) + Calibration!$C$11</f>
        <v>391.85176552242422</v>
      </c>
      <c r="H54" s="3">
        <v>418.08692083059645</v>
      </c>
      <c r="I54" s="3">
        <v>577.44772920757862</v>
      </c>
      <c r="J54" s="3">
        <f t="shared" si="1"/>
        <v>0.14857937372617047</v>
      </c>
      <c r="L54" s="3">
        <f>AVERAGE('3E'!$J53:$J83) + Calibration!$C$11</f>
        <v>393.31118065435027</v>
      </c>
      <c r="M54" s="3">
        <v>435.33963693424607</v>
      </c>
      <c r="N54" s="3">
        <v>584.67634173807278</v>
      </c>
      <c r="O54" s="3">
        <f t="shared" si="2"/>
        <v>0.2380226699401119</v>
      </c>
      <c r="Q54" s="3">
        <f>AVERAGE('4E'!$J209:$J239) + Calibration!$C$11</f>
        <v>386.13816338410356</v>
      </c>
      <c r="R54" s="3">
        <v>429.87500045180718</v>
      </c>
      <c r="S54" s="3">
        <v>566.67573919196013</v>
      </c>
      <c r="T54" s="3">
        <f t="shared" si="3"/>
        <v>0.24769786128381391</v>
      </c>
    </row>
    <row r="55" spans="1:20" x14ac:dyDescent="0.25">
      <c r="A55" s="3">
        <f t="shared" si="4"/>
        <v>6.8333333333333259</v>
      </c>
      <c r="B55" s="3">
        <f>AVERAGE('1E'!$J54:$J84) + Calibration!$C$11</f>
        <v>398.81934461069307</v>
      </c>
      <c r="C55" s="3">
        <v>420.19478725434419</v>
      </c>
      <c r="D55" s="3">
        <v>586.58977110778619</v>
      </c>
      <c r="E55" s="3">
        <f t="shared" si="0"/>
        <v>0.12105702610893465</v>
      </c>
      <c r="G55" s="3">
        <f>AVERAGE('2E'!$J54:$J84) + Calibration!$C$11</f>
        <v>391.41236685650267</v>
      </c>
      <c r="H55" s="3">
        <v>417.61860148405162</v>
      </c>
      <c r="I55" s="3">
        <v>585.10153881553686</v>
      </c>
      <c r="J55" s="3">
        <f t="shared" si="1"/>
        <v>0.14841558523076165</v>
      </c>
      <c r="L55" s="3">
        <f>AVERAGE('3E'!$J54:$J84) + Calibration!$C$11</f>
        <v>393.70492480581623</v>
      </c>
      <c r="M55" s="3">
        <v>432.84151739941694</v>
      </c>
      <c r="N55" s="3">
        <v>579.71552254716505</v>
      </c>
      <c r="O55" s="3">
        <f t="shared" si="2"/>
        <v>0.22164497785618748</v>
      </c>
      <c r="Q55" s="3">
        <f>AVERAGE('4E'!$J210:$J240) + Calibration!$C$11</f>
        <v>386.06968589226346</v>
      </c>
      <c r="R55" s="3">
        <v>429.87500045180718</v>
      </c>
      <c r="S55" s="3">
        <v>557.10846478001758</v>
      </c>
      <c r="T55" s="3">
        <f t="shared" si="3"/>
        <v>0.24808567461033809</v>
      </c>
    </row>
    <row r="56" spans="1:20" x14ac:dyDescent="0.25">
      <c r="A56" s="3">
        <f t="shared" si="4"/>
        <v>6.916666666666659</v>
      </c>
      <c r="B56" s="3">
        <f>AVERAGE('1E'!$J55:$J85) + Calibration!$C$11</f>
        <v>399.86077170581297</v>
      </c>
      <c r="C56" s="3">
        <v>419.72638984156379</v>
      </c>
      <c r="D56" s="3">
        <v>593.46401966840745</v>
      </c>
      <c r="E56" s="3">
        <f t="shared" si="0"/>
        <v>0.11250633230952067</v>
      </c>
      <c r="G56" s="3">
        <f>AVERAGE('2E'!$J55:$J85) + Calibration!$C$11</f>
        <v>392.36819994005123</v>
      </c>
      <c r="H56" s="3">
        <v>415.12048194922249</v>
      </c>
      <c r="I56" s="3">
        <v>576.66817524709586</v>
      </c>
      <c r="J56" s="3">
        <f t="shared" si="1"/>
        <v>0.12885457593273145</v>
      </c>
      <c r="L56" s="3">
        <f>AVERAGE('3E'!$J55:$J85) + Calibration!$C$11</f>
        <v>393.20418314673577</v>
      </c>
      <c r="M56" s="3">
        <v>432.84151739941694</v>
      </c>
      <c r="N56" s="3">
        <v>587.72368903814197</v>
      </c>
      <c r="O56" s="3">
        <f t="shared" si="2"/>
        <v>0.22448086280639407</v>
      </c>
      <c r="Q56" s="3">
        <f>AVERAGE('4E'!$J211:$J241) + Calibration!$C$11</f>
        <v>386.33931744299815</v>
      </c>
      <c r="R56" s="3">
        <v>430.26533162912415</v>
      </c>
      <c r="S56" s="3">
        <v>569.36872960901064</v>
      </c>
      <c r="T56" s="3">
        <f t="shared" si="3"/>
        <v>0.24876924117268245</v>
      </c>
    </row>
    <row r="57" spans="1:20" x14ac:dyDescent="0.25">
      <c r="A57" s="3">
        <f t="shared" si="4"/>
        <v>6.999999999999992</v>
      </c>
      <c r="B57" s="3">
        <f>AVERAGE('1E'!$J56:$J86) + Calibration!$C$11</f>
        <v>401.67257486397682</v>
      </c>
      <c r="C57" s="3">
        <v>420.19478725434419</v>
      </c>
      <c r="D57" s="3">
        <v>583.54242380771711</v>
      </c>
      <c r="E57" s="3">
        <f t="shared" si="0"/>
        <v>0.10489812942432426</v>
      </c>
      <c r="G57" s="3">
        <f>AVERAGE('2E'!$J56:$J86) + Calibration!$C$11</f>
        <v>392.06861233986547</v>
      </c>
      <c r="H57" s="3">
        <v>415.12048194922249</v>
      </c>
      <c r="I57" s="3">
        <v>572.84127398654391</v>
      </c>
      <c r="J57" s="3">
        <f t="shared" si="1"/>
        <v>0.13055125115682897</v>
      </c>
      <c r="L57" s="3">
        <f>AVERAGE('3E'!$J56:$J86) + Calibration!$C$11</f>
        <v>392.64922871333414</v>
      </c>
      <c r="M57" s="3">
        <v>435.33963693424607</v>
      </c>
      <c r="N57" s="3">
        <v>580.06987943018385</v>
      </c>
      <c r="O57" s="3">
        <f t="shared" si="2"/>
        <v>0.24177154825539909</v>
      </c>
      <c r="Q57" s="3">
        <f>AVERAGE('4E'!$J212:$J242) + Calibration!$C$11</f>
        <v>385.76867025104991</v>
      </c>
      <c r="R57" s="3">
        <v>430.26533162912415</v>
      </c>
      <c r="S57" s="3">
        <v>561.71492708790663</v>
      </c>
      <c r="T57" s="3">
        <f t="shared" si="3"/>
        <v>0.25200102697315974</v>
      </c>
    </row>
    <row r="58" spans="1:20" x14ac:dyDescent="0.25">
      <c r="A58" s="3">
        <f t="shared" si="4"/>
        <v>7.083333333333325</v>
      </c>
      <c r="B58" s="3">
        <f>AVERAGE('1E'!$J57:$J87) + Calibration!$C$11</f>
        <v>402.24321777608185</v>
      </c>
      <c r="C58" s="3">
        <v>420.58511843166116</v>
      </c>
      <c r="D58" s="3">
        <v>581.27463755498491</v>
      </c>
      <c r="E58" s="3">
        <f t="shared" si="0"/>
        <v>0.1038769574771567</v>
      </c>
      <c r="G58" s="3">
        <f>AVERAGE('2E'!$J57:$J87) + Calibration!$C$11</f>
        <v>391.37385112057154</v>
      </c>
      <c r="H58" s="3">
        <v>415.51073506030389</v>
      </c>
      <c r="I58" s="3">
        <v>583.8967806907358</v>
      </c>
      <c r="J58" s="3">
        <f t="shared" si="1"/>
        <v>0.13669608802923994</v>
      </c>
      <c r="L58" s="3">
        <f>AVERAGE('3E'!$J57:$J87) + Calibration!$C$11</f>
        <v>393.11145035664015</v>
      </c>
      <c r="M58" s="3">
        <v>434.48090834414847</v>
      </c>
      <c r="N58" s="3">
        <v>585.81021714730343</v>
      </c>
      <c r="O58" s="3">
        <f t="shared" si="2"/>
        <v>0.23429051922785568</v>
      </c>
      <c r="Q58" s="3">
        <f>AVERAGE('4E'!$J213:$J243) + Calibration!$C$11</f>
        <v>386.5775577701819</v>
      </c>
      <c r="R58" s="3">
        <v>429.87500045180718</v>
      </c>
      <c r="S58" s="3">
        <v>561.36056311803372</v>
      </c>
      <c r="T58" s="3">
        <f t="shared" si="3"/>
        <v>0.24520940859750648</v>
      </c>
    </row>
    <row r="59" spans="1:20" x14ac:dyDescent="0.25">
      <c r="A59" s="3">
        <f t="shared" si="4"/>
        <v>7.1666666666666581</v>
      </c>
      <c r="B59" s="3">
        <f>AVERAGE('1E'!$J58:$J88) + Calibration!$C$11</f>
        <v>401.91081661777491</v>
      </c>
      <c r="C59" s="3">
        <v>420.19478725434419</v>
      </c>
      <c r="D59" s="3">
        <v>594.6688132274794</v>
      </c>
      <c r="E59" s="3">
        <f t="shared" si="0"/>
        <v>0.10354887838468133</v>
      </c>
      <c r="G59" s="3">
        <f>AVERAGE('2E'!$J58:$J88) + Calibration!$C$11</f>
        <v>392.14564666495681</v>
      </c>
      <c r="H59" s="3">
        <v>414.65216260267744</v>
      </c>
      <c r="I59" s="3">
        <v>583.54242380771711</v>
      </c>
      <c r="J59" s="3">
        <f t="shared" si="1"/>
        <v>0.12746271190332722</v>
      </c>
      <c r="L59" s="3">
        <f>AVERAGE('3E'!$J58:$J88) + Calibration!$C$11</f>
        <v>391.23688044413279</v>
      </c>
      <c r="M59" s="3">
        <v>435.33963693424607</v>
      </c>
      <c r="N59" s="3">
        <v>585.45589569855565</v>
      </c>
      <c r="O59" s="3">
        <f t="shared" si="2"/>
        <v>0.24977019811495643</v>
      </c>
      <c r="Q59" s="3">
        <f>AVERAGE('4E'!$J214:$J244) + Calibration!$C$11</f>
        <v>387.25662623092916</v>
      </c>
      <c r="R59" s="3">
        <v>430.73372904190478</v>
      </c>
      <c r="S59" s="3">
        <v>561.36056311803372</v>
      </c>
      <c r="T59" s="3">
        <f t="shared" si="3"/>
        <v>0.24622689026242808</v>
      </c>
    </row>
    <row r="60" spans="1:20" x14ac:dyDescent="0.25">
      <c r="A60" s="3">
        <f t="shared" si="4"/>
        <v>7.2499999999999911</v>
      </c>
      <c r="B60" s="3">
        <f>AVERAGE('1E'!$J59:$J89) + Calibration!$C$11</f>
        <v>400.94642527436065</v>
      </c>
      <c r="C60" s="3">
        <v>420.19478725434419</v>
      </c>
      <c r="D60" s="3">
        <v>591.55059029869403</v>
      </c>
      <c r="E60" s="3">
        <f t="shared" si="0"/>
        <v>0.10901058273322761</v>
      </c>
      <c r="G60" s="3">
        <f>AVERAGE('2E'!$J59:$J89) + Calibration!$C$11</f>
        <v>392.51513979801041</v>
      </c>
      <c r="H60" s="3">
        <v>415.12048194922249</v>
      </c>
      <c r="I60" s="3">
        <v>578.15640753934531</v>
      </c>
      <c r="J60" s="3">
        <f t="shared" si="1"/>
        <v>0.12802240124900899</v>
      </c>
      <c r="L60" s="3">
        <f>AVERAGE('3E'!$J59:$J89) + Calibration!$C$11</f>
        <v>392.16275319838695</v>
      </c>
      <c r="M60" s="3">
        <v>438.30623194809118</v>
      </c>
      <c r="N60" s="3">
        <v>582.40854839848646</v>
      </c>
      <c r="O60" s="3">
        <f t="shared" si="2"/>
        <v>0.26132756195433227</v>
      </c>
      <c r="Q60" s="3">
        <f>AVERAGE('4E'!$J215:$J245) + Calibration!$C$11</f>
        <v>386.81722756500767</v>
      </c>
      <c r="R60" s="3">
        <v>430.73372904190478</v>
      </c>
      <c r="S60" s="3">
        <v>557.53366185748166</v>
      </c>
      <c r="T60" s="3">
        <f t="shared" si="3"/>
        <v>0.24871536718706794</v>
      </c>
    </row>
    <row r="61" spans="1:20" x14ac:dyDescent="0.25">
      <c r="A61" s="3">
        <f t="shared" si="4"/>
        <v>7.3333333333333242</v>
      </c>
      <c r="B61" s="3">
        <f>AVERAGE('1E'!$J60:$J90) + Calibration!$C$11</f>
        <v>399.96776921342746</v>
      </c>
      <c r="C61" s="3">
        <v>419.72638984156379</v>
      </c>
      <c r="D61" s="3">
        <v>596.15704551972885</v>
      </c>
      <c r="E61" s="3">
        <f t="shared" si="0"/>
        <v>0.11190036590738275</v>
      </c>
      <c r="G61" s="3">
        <f>AVERAGE('2E'!$J60:$J90) + Calibration!$C$11</f>
        <v>392.02866713629214</v>
      </c>
      <c r="H61" s="3">
        <v>414.2617533591249</v>
      </c>
      <c r="I61" s="3">
        <v>579.36120109841715</v>
      </c>
      <c r="J61" s="3">
        <f t="shared" si="1"/>
        <v>0.12591417844435016</v>
      </c>
      <c r="L61" s="3">
        <f>AVERAGE('3E'!$J60:$J90) + Calibration!$C$11</f>
        <v>392.48659609682835</v>
      </c>
      <c r="M61" s="3">
        <v>437.44750335799358</v>
      </c>
      <c r="N61" s="3">
        <v>580.84944047752083</v>
      </c>
      <c r="O61" s="3">
        <f t="shared" si="2"/>
        <v>0.25463022286525067</v>
      </c>
      <c r="Q61" s="3">
        <f>AVERAGE('4E'!$J216:$J246) + Calibration!$C$11</f>
        <v>386.63176769127421</v>
      </c>
      <c r="R61" s="3">
        <v>430.26533162912415</v>
      </c>
      <c r="S61" s="3">
        <v>564.7622673011216</v>
      </c>
      <c r="T61" s="3">
        <f t="shared" si="3"/>
        <v>0.24711298740842957</v>
      </c>
    </row>
    <row r="62" spans="1:20" x14ac:dyDescent="0.25">
      <c r="A62" s="3">
        <f t="shared" si="4"/>
        <v>7.4166666666666572</v>
      </c>
      <c r="B62" s="3">
        <f>AVERAGE('1E'!$J61:$J91) + Calibration!$C$11</f>
        <v>399.54406330605269</v>
      </c>
      <c r="C62" s="3">
        <v>420.58511843166116</v>
      </c>
      <c r="D62" s="3">
        <v>590.06235800644458</v>
      </c>
      <c r="E62" s="3">
        <f t="shared" si="0"/>
        <v>0.11916326609764358</v>
      </c>
      <c r="G62" s="3">
        <f>AVERAGE('2E'!$J61:$J91) + Calibration!$C$11</f>
        <v>392.29829440718356</v>
      </c>
      <c r="H62" s="3">
        <v>415.51073506030389</v>
      </c>
      <c r="I62" s="3">
        <v>580.84944047752083</v>
      </c>
      <c r="J62" s="3">
        <f t="shared" si="1"/>
        <v>0.13146062428005484</v>
      </c>
      <c r="L62" s="3">
        <f>AVERAGE('3E'!$J61:$J91) + Calibration!$C$11</f>
        <v>391.68484164976314</v>
      </c>
      <c r="M62" s="3">
        <v>434.94938382316445</v>
      </c>
      <c r="N62" s="3">
        <v>580.84944047752083</v>
      </c>
      <c r="O62" s="3">
        <f t="shared" si="2"/>
        <v>0.24502308086855767</v>
      </c>
      <c r="Q62" s="3">
        <f>AVERAGE('4E'!$J217:$J247) + Calibration!$C$11</f>
        <v>386.66172944718306</v>
      </c>
      <c r="R62" s="3">
        <v>429.87500045180718</v>
      </c>
      <c r="S62" s="3">
        <v>564.4079104181028</v>
      </c>
      <c r="T62" s="3">
        <f t="shared" si="3"/>
        <v>0.24473271330420973</v>
      </c>
    </row>
    <row r="63" spans="1:20" x14ac:dyDescent="0.25">
      <c r="A63" s="3">
        <f t="shared" si="4"/>
        <v>7.4999999999999902</v>
      </c>
      <c r="B63" s="3">
        <f>AVERAGE('1E'!$J62:$J92) + Calibration!$C$11</f>
        <v>398.82647625614538</v>
      </c>
      <c r="C63" s="3">
        <v>419.72638984156379</v>
      </c>
      <c r="D63" s="3">
        <v>583.54242380771711</v>
      </c>
      <c r="E63" s="3">
        <f t="shared" si="0"/>
        <v>0.11836392942889307</v>
      </c>
      <c r="G63" s="3">
        <f>AVERAGE('2E'!$J62:$J92) + Calibration!$C$11</f>
        <v>392.79190299419736</v>
      </c>
      <c r="H63" s="3">
        <v>415.51073506030389</v>
      </c>
      <c r="I63" s="3">
        <v>581.27463755498491</v>
      </c>
      <c r="J63" s="3">
        <f t="shared" si="1"/>
        <v>0.12866513655136111</v>
      </c>
      <c r="L63" s="3">
        <f>AVERAGE('3E'!$J62:$J92) + Calibration!$C$11</f>
        <v>392.6635005639252</v>
      </c>
      <c r="M63" s="3">
        <v>434.94938382316445</v>
      </c>
      <c r="N63" s="3">
        <v>582.76286984723424</v>
      </c>
      <c r="O63" s="3">
        <f t="shared" si="2"/>
        <v>0.23948057399754108</v>
      </c>
      <c r="Q63" s="3">
        <f>AVERAGE('4E'!$J218:$J248) + Calibration!$C$11</f>
        <v>386.26798386910258</v>
      </c>
      <c r="R63" s="3">
        <v>430.26533162912415</v>
      </c>
      <c r="S63" s="3">
        <v>556.75415041812403</v>
      </c>
      <c r="T63" s="3">
        <f t="shared" si="3"/>
        <v>0.24917322954670029</v>
      </c>
    </row>
    <row r="64" spans="1:20" x14ac:dyDescent="0.25">
      <c r="A64" s="3">
        <f t="shared" si="4"/>
        <v>7.5833333333333233</v>
      </c>
      <c r="B64" s="3">
        <f>AVERAGE('1E'!$J63:$J93) + Calibration!$C$11</f>
        <v>398.44984862441061</v>
      </c>
      <c r="C64" s="3">
        <v>420.19478725434419</v>
      </c>
      <c r="D64" s="3">
        <v>582.40854839848646</v>
      </c>
      <c r="E64" s="3">
        <f t="shared" si="0"/>
        <v>0.12314961834219199</v>
      </c>
      <c r="G64" s="3">
        <f>AVERAGE('2E'!$J63:$J93) + Calibration!$C$11</f>
        <v>392.79190299419736</v>
      </c>
      <c r="H64" s="3">
        <v>414.65216260267744</v>
      </c>
      <c r="I64" s="3">
        <v>588.14888611560605</v>
      </c>
      <c r="J64" s="3">
        <f t="shared" si="1"/>
        <v>0.12380272363425747</v>
      </c>
      <c r="L64" s="3">
        <f>AVERAGE('3E'!$J63:$J93) + Calibration!$C$11</f>
        <v>393.11002944868449</v>
      </c>
      <c r="M64" s="3">
        <v>435.33963693424607</v>
      </c>
      <c r="N64" s="3">
        <v>583.8967806907358</v>
      </c>
      <c r="O64" s="3">
        <f t="shared" si="2"/>
        <v>0.23916186350733182</v>
      </c>
      <c r="Q64" s="3">
        <f>AVERAGE('4E'!$J219:$J249) + Calibration!$C$11</f>
        <v>386.06825927785013</v>
      </c>
      <c r="R64" s="3">
        <v>432.84151739941694</v>
      </c>
      <c r="S64" s="3">
        <v>557.88801874050034</v>
      </c>
      <c r="T64" s="3">
        <f t="shared" si="3"/>
        <v>0.26489423512847032</v>
      </c>
    </row>
    <row r="65" spans="1:21" x14ac:dyDescent="0.25">
      <c r="A65" s="3">
        <f t="shared" si="4"/>
        <v>7.6666666666666563</v>
      </c>
      <c r="B65" s="3">
        <f>AVERAGE('1E'!$J64:$J94) + Calibration!$C$11</f>
        <v>398.17308400160925</v>
      </c>
      <c r="C65" s="3">
        <v>419.72638984156379</v>
      </c>
      <c r="D65" s="3">
        <v>582.40854839848646</v>
      </c>
      <c r="E65" s="3">
        <f t="shared" si="0"/>
        <v>0.12206433107836484</v>
      </c>
      <c r="G65" s="3">
        <f>AVERAGE('2E'!$J64:$J94) + Calibration!$C$11</f>
        <v>392.84611576851847</v>
      </c>
      <c r="H65" s="3">
        <v>415.51073506030389</v>
      </c>
      <c r="I65" s="3">
        <v>580.06987943018385</v>
      </c>
      <c r="J65" s="3">
        <f t="shared" si="1"/>
        <v>0.12835810958841876</v>
      </c>
      <c r="L65" s="3">
        <f>AVERAGE('3E'!$J64:$J94) + Calibration!$C$11</f>
        <v>392.78618940347195</v>
      </c>
      <c r="M65" s="3">
        <v>435.33963693424607</v>
      </c>
      <c r="N65" s="3">
        <v>590.84191196692746</v>
      </c>
      <c r="O65" s="3">
        <f t="shared" si="2"/>
        <v>0.24099588928457374</v>
      </c>
      <c r="Q65" s="3">
        <f>AVERAGE('4E'!$J220:$J250) + Calibration!$C$11</f>
        <v>385.63599511060971</v>
      </c>
      <c r="R65" s="3">
        <v>432.84151739941694</v>
      </c>
      <c r="S65" s="3">
        <v>560.93536604056965</v>
      </c>
      <c r="T65" s="3">
        <f t="shared" si="3"/>
        <v>0.26734230675215309</v>
      </c>
    </row>
    <row r="66" spans="1:21" x14ac:dyDescent="0.25">
      <c r="A66" s="3">
        <f t="shared" si="4"/>
        <v>7.7499999999999893</v>
      </c>
      <c r="B66" s="3">
        <f>AVERAGE('1E'!$J65:$J95) + Calibration!$C$11</f>
        <v>397.355632516154</v>
      </c>
      <c r="C66" s="3">
        <v>420.97544960897835</v>
      </c>
      <c r="D66" s="3">
        <v>583.8967806907358</v>
      </c>
      <c r="E66" s="3">
        <f t="shared" si="0"/>
        <v>0.1337677475111175</v>
      </c>
      <c r="G66" s="3">
        <f>AVERAGE('2E'!$J65:$J95) + Calibration!$C$11</f>
        <v>392.5294059421438</v>
      </c>
      <c r="H66" s="3">
        <v>413.01277165794568</v>
      </c>
      <c r="I66" s="3">
        <v>576.66817524709586</v>
      </c>
      <c r="J66" s="3">
        <f t="shared" si="1"/>
        <v>0.11600486500302651</v>
      </c>
      <c r="L66" s="3">
        <f>AVERAGE('3E'!$J65:$J95) + Calibration!$C$11</f>
        <v>392.67776528144412</v>
      </c>
      <c r="M66" s="3">
        <v>434.94938382316445</v>
      </c>
      <c r="N66" s="3">
        <v>581.98330879989726</v>
      </c>
      <c r="O66" s="3">
        <f t="shared" si="2"/>
        <v>0.23939978763395961</v>
      </c>
      <c r="Q66" s="3">
        <f>AVERAGE('4E'!$J221:$J251) + Calibration!$C$11</f>
        <v>386.51621620363721</v>
      </c>
      <c r="R66" s="3">
        <v>430.73372904190478</v>
      </c>
      <c r="S66" s="3">
        <v>568.58917564852777</v>
      </c>
      <c r="T66" s="3">
        <f t="shared" si="3"/>
        <v>0.25042010569658052</v>
      </c>
    </row>
    <row r="67" spans="1:21" x14ac:dyDescent="0.25">
      <c r="A67" s="3">
        <f t="shared" si="4"/>
        <v>7.8333333333333224</v>
      </c>
      <c r="B67" s="3">
        <f>AVERAGE('1E'!$J66:$J96) + Calibration!$C$11</f>
        <v>397.03892411639379</v>
      </c>
      <c r="C67" s="3">
        <v>420.58511843166116</v>
      </c>
      <c r="D67" s="3">
        <v>581.27463755498491</v>
      </c>
      <c r="E67" s="3">
        <f t="shared" si="0"/>
        <v>0.13335079453131221</v>
      </c>
      <c r="G67" s="3">
        <f>AVERAGE('2E'!$J66:$J96) + Calibration!$C$11</f>
        <v>392.21983061445013</v>
      </c>
      <c r="H67" s="3">
        <v>415.12048194922249</v>
      </c>
      <c r="I67" s="3">
        <v>578.5816471379344</v>
      </c>
      <c r="J67" s="3">
        <f t="shared" si="1"/>
        <v>0.12969484621964369</v>
      </c>
      <c r="L67" s="3">
        <f>AVERAGE('3E'!$J66:$J96) + Calibration!$C$11</f>
        <v>392.83183963808426</v>
      </c>
      <c r="M67" s="3">
        <v>435.33963693424607</v>
      </c>
      <c r="N67" s="3">
        <v>581.27463755498491</v>
      </c>
      <c r="O67" s="3">
        <f t="shared" si="2"/>
        <v>0.24073735514633532</v>
      </c>
      <c r="Q67" s="3">
        <f>AVERAGE('4E'!$J222:$J252) + Calibration!$C$11</f>
        <v>387.01695643610327</v>
      </c>
      <c r="R67" s="3">
        <v>430.26533162912415</v>
      </c>
      <c r="S67" s="3">
        <v>565.96702542592266</v>
      </c>
      <c r="T67" s="3">
        <f t="shared" si="3"/>
        <v>0.24493152128784426</v>
      </c>
    </row>
    <row r="68" spans="1:21" x14ac:dyDescent="0.25">
      <c r="A68" s="3">
        <f t="shared" si="4"/>
        <v>7.9166666666666554</v>
      </c>
      <c r="B68" s="3">
        <f>AVERAGE('1E'!$J67:$J97) + Calibration!$C$11</f>
        <v>395.85198092449934</v>
      </c>
      <c r="C68" s="3">
        <v>419.72638984156379</v>
      </c>
      <c r="D68" s="3">
        <v>587.72368903814197</v>
      </c>
      <c r="E68" s="3">
        <f t="shared" ref="E68:E131" si="5">(C68-B68)/(7*35314.6667/1400)</f>
        <v>0.1352095950381117</v>
      </c>
      <c r="G68" s="3">
        <f>AVERAGE('2E'!$J67:$J97) + Calibration!$C$11</f>
        <v>392.68348029878388</v>
      </c>
      <c r="H68" s="3">
        <v>415.51073506030389</v>
      </c>
      <c r="I68" s="3">
        <v>585.10153881553686</v>
      </c>
      <c r="J68" s="3">
        <f t="shared" ref="J68:J131" si="6">(H68-G68)/(7*35314.6667/1400)</f>
        <v>0.1292791743183577</v>
      </c>
      <c r="L68" s="3">
        <f>AVERAGE('3E'!$J67:$J97) + Calibration!$C$11</f>
        <v>393.04725841449778</v>
      </c>
      <c r="M68" s="3">
        <v>432.84151739941694</v>
      </c>
      <c r="N68" s="3">
        <v>578.5816471379344</v>
      </c>
      <c r="O68" s="3">
        <f t="shared" ref="O68:O131" si="7">(M68-L68)/(7*35314.6667/1400)</f>
        <v>0.22536958552078967</v>
      </c>
      <c r="Q68" s="3">
        <f>AVERAGE('4E'!$J223:$J253) + Calibration!$C$11</f>
        <v>389.16115789934531</v>
      </c>
      <c r="R68" s="3">
        <v>430.26533162912415</v>
      </c>
      <c r="S68" s="3">
        <v>569.01437272599185</v>
      </c>
      <c r="T68" s="3">
        <f t="shared" ref="T68:T131" si="8">(R68-Q68)/(7*35314.6667/1400)</f>
        <v>0.23278811650106176</v>
      </c>
    </row>
    <row r="69" spans="1:21" x14ac:dyDescent="0.25">
      <c r="A69" s="3">
        <f t="shared" ref="A69:A132" si="9">1/12+A68</f>
        <v>7.9999999999999885</v>
      </c>
      <c r="B69" s="3">
        <f>AVERAGE('1E'!$J68:$J98) + Calibration!$C$11</f>
        <v>396.82350676659456</v>
      </c>
      <c r="C69" s="3">
        <v>420.19478725434419</v>
      </c>
      <c r="D69" s="3">
        <v>586.23545674589263</v>
      </c>
      <c r="E69" s="3">
        <f t="shared" si="5"/>
        <v>0.13236019292658155</v>
      </c>
      <c r="G69" s="3">
        <f>AVERAGE('2E'!$J68:$J98) + Calibration!$C$11</f>
        <v>392.29829440718345</v>
      </c>
      <c r="H69" s="3">
        <v>414.65216260267744</v>
      </c>
      <c r="I69" s="3">
        <v>582.40854839848646</v>
      </c>
      <c r="J69" s="3">
        <f t="shared" si="6"/>
        <v>0.12659821136295185</v>
      </c>
      <c r="L69" s="3">
        <f>AVERAGE('3E'!$J68:$J98) + Calibration!$C$11</f>
        <v>393.34827405571144</v>
      </c>
      <c r="M69" s="3">
        <v>432.84151739941694</v>
      </c>
      <c r="N69" s="3">
        <v>582.40854839848646</v>
      </c>
      <c r="O69" s="3">
        <f t="shared" si="7"/>
        <v>0.22366482277294436</v>
      </c>
      <c r="Q69" s="3">
        <f>AVERAGE('4E'!$J224:$J254) + Calibration!$C$11</f>
        <v>390.21828203285514</v>
      </c>
      <c r="R69" s="3">
        <v>430.26533162912415</v>
      </c>
      <c r="S69" s="3">
        <v>567.10094335627844</v>
      </c>
      <c r="T69" s="3">
        <f t="shared" si="8"/>
        <v>0.22680123211395906</v>
      </c>
      <c r="U69">
        <v>0</v>
      </c>
    </row>
    <row r="70" spans="1:21" x14ac:dyDescent="0.25">
      <c r="A70" s="3">
        <f t="shared" si="9"/>
        <v>8.0833333333333215</v>
      </c>
      <c r="B70" s="3">
        <f>AVERAGE('1E'!$J69:$J99) + Calibration!$C$11</f>
        <v>396.1529965657129</v>
      </c>
      <c r="C70" s="3">
        <v>419.72638984156379</v>
      </c>
      <c r="D70" s="3">
        <v>587.36932506826906</v>
      </c>
      <c r="E70" s="3">
        <f t="shared" si="5"/>
        <v>0.13350483229026702</v>
      </c>
      <c r="G70" s="3">
        <f>AVERAGE('2E'!$J69:$J99) + Calibration!$C$11</f>
        <v>392.66065304155603</v>
      </c>
      <c r="H70" s="3">
        <v>415.12048194922249</v>
      </c>
      <c r="I70" s="3">
        <v>578.15640753934531</v>
      </c>
      <c r="J70" s="3">
        <f t="shared" si="6"/>
        <v>0.1271983060095904</v>
      </c>
      <c r="L70" s="3">
        <f>AVERAGE('3E'!$J69:$J99) + Calibration!$C$11</f>
        <v>392.85466689531205</v>
      </c>
      <c r="M70" s="3">
        <v>432.84151739941694</v>
      </c>
      <c r="N70" s="3">
        <v>577.80209317745164</v>
      </c>
      <c r="O70" s="3">
        <f t="shared" si="7"/>
        <v>0.22646030242219384</v>
      </c>
      <c r="Q70" s="3">
        <f>AVERAGE('4E'!$J225:$J255) + Calibration!$C$11</f>
        <v>390.96725174662697</v>
      </c>
      <c r="R70" s="3">
        <v>430.26533162912415</v>
      </c>
      <c r="S70" s="3">
        <v>572.41607690907983</v>
      </c>
      <c r="T70" s="3">
        <f t="shared" si="8"/>
        <v>0.22255954001399184</v>
      </c>
    </row>
    <row r="71" spans="1:21" x14ac:dyDescent="0.25">
      <c r="A71" s="3">
        <f t="shared" si="9"/>
        <v>8.1666666666666554</v>
      </c>
      <c r="B71" s="3">
        <f>AVERAGE('1E'!$J70:$J100) + Calibration!$C$11</f>
        <v>395.30416098977878</v>
      </c>
      <c r="C71" s="3">
        <v>419.72638984156379</v>
      </c>
      <c r="D71" s="3">
        <v>580.49507650764781</v>
      </c>
      <c r="E71" s="3">
        <f t="shared" si="5"/>
        <v>0.13831210165030386</v>
      </c>
      <c r="G71" s="3">
        <f>AVERAGE('2E'!$J70:$J100) + Calibration!$C$11</f>
        <v>392.94597592422309</v>
      </c>
      <c r="H71" s="3">
        <v>414.2617533591249</v>
      </c>
      <c r="I71" s="3">
        <v>581.62899443800359</v>
      </c>
      <c r="J71" s="3">
        <f t="shared" si="6"/>
        <v>0.12071911999612218</v>
      </c>
      <c r="L71" s="3">
        <f>AVERAGE('3E'!$J70:$J100) + Calibration!$C$11</f>
        <v>393.35683659542025</v>
      </c>
      <c r="M71" s="3">
        <v>430.73372904190478</v>
      </c>
      <c r="N71" s="3">
        <v>577.02253213011466</v>
      </c>
      <c r="O71" s="3">
        <f t="shared" si="7"/>
        <v>0.21167914602736165</v>
      </c>
      <c r="Q71" s="3">
        <f>AVERAGE('4E'!$J226:$J256) + Calibration!$C$11</f>
        <v>390.62058587080116</v>
      </c>
      <c r="R71" s="3">
        <v>430.26533162912415</v>
      </c>
      <c r="S71" s="3">
        <v>570.9278446168305</v>
      </c>
      <c r="T71" s="3">
        <f t="shared" si="8"/>
        <v>0.2245228369000746</v>
      </c>
    </row>
    <row r="72" spans="1:21" x14ac:dyDescent="0.25">
      <c r="A72" s="3">
        <f t="shared" si="9"/>
        <v>8.2499999999999893</v>
      </c>
      <c r="B72" s="3">
        <f>AVERAGE('1E'!$J71:$J101) + Calibration!$C$11</f>
        <v>395.53670056576675</v>
      </c>
      <c r="C72" s="3">
        <v>420.19478725434419</v>
      </c>
      <c r="D72" s="3">
        <v>585.45589569855565</v>
      </c>
      <c r="E72" s="3">
        <f t="shared" si="5"/>
        <v>0.13964785168751112</v>
      </c>
      <c r="G72" s="3">
        <f>AVERAGE('2E'!$J71:$J101) + Calibration!$C$11</f>
        <v>393.93319024502176</v>
      </c>
      <c r="H72" s="3">
        <v>414.65216260267744</v>
      </c>
      <c r="I72" s="3">
        <v>585.10153881553686</v>
      </c>
      <c r="J72" s="3">
        <f t="shared" si="6"/>
        <v>0.11733919243052446</v>
      </c>
      <c r="L72" s="3">
        <f>AVERAGE('3E'!$J71:$J101) + Calibration!$C$11</f>
        <v>393.91892552750301</v>
      </c>
      <c r="M72" s="3">
        <v>432.37319805287189</v>
      </c>
      <c r="N72" s="3">
        <v>583.54242380771711</v>
      </c>
      <c r="O72" s="3">
        <f t="shared" si="7"/>
        <v>0.21778074731408339</v>
      </c>
      <c r="Q72" s="3">
        <f>AVERAGE('4E'!$J227:$J257) + Calibration!$C$11</f>
        <v>390.30530551206857</v>
      </c>
      <c r="R72" s="3">
        <v>430.26533162912415</v>
      </c>
      <c r="S72" s="3">
        <v>559.02193667085623</v>
      </c>
      <c r="T72" s="3">
        <f t="shared" si="8"/>
        <v>0.22630838601150141</v>
      </c>
    </row>
    <row r="73" spans="1:21" x14ac:dyDescent="0.25">
      <c r="A73" s="3">
        <f t="shared" si="9"/>
        <v>8.3333333333333233</v>
      </c>
      <c r="B73" s="3">
        <f>AVERAGE('1E'!$J72:$J102) + Calibration!$C$11</f>
        <v>395.92188788398158</v>
      </c>
      <c r="C73" s="3">
        <v>419.33605866424682</v>
      </c>
      <c r="D73" s="3">
        <v>586.58977110778619</v>
      </c>
      <c r="E73" s="3">
        <f t="shared" si="5"/>
        <v>0.13260309649341948</v>
      </c>
      <c r="G73" s="3">
        <f>AVERAGE('2E'!$J72:$J102) + Calibration!$C$11</f>
        <v>395.22142448687742</v>
      </c>
      <c r="H73" s="3">
        <v>414.2617533591249</v>
      </c>
      <c r="I73" s="3">
        <v>575.8886212866131</v>
      </c>
      <c r="J73" s="3">
        <f t="shared" si="6"/>
        <v>0.10783241441294684</v>
      </c>
      <c r="L73" s="3">
        <f>AVERAGE('3E'!$J72:$J102) + Calibration!$C$11</f>
        <v>394.05730855221083</v>
      </c>
      <c r="M73" s="3">
        <v>432.37319805287189</v>
      </c>
      <c r="N73" s="3">
        <v>589.2827969591076</v>
      </c>
      <c r="O73" s="3">
        <f t="shared" si="7"/>
        <v>0.21699703313728885</v>
      </c>
      <c r="Q73" s="3">
        <f>AVERAGE('4E'!$J228:$J258) + Calibration!$C$11</f>
        <v>391.67771000431094</v>
      </c>
      <c r="R73" s="3">
        <v>430.26533162912415</v>
      </c>
      <c r="S73" s="3">
        <v>567.45530023929723</v>
      </c>
      <c r="T73" s="3">
        <f t="shared" si="8"/>
        <v>0.21853595251297223</v>
      </c>
    </row>
    <row r="74" spans="1:21" x14ac:dyDescent="0.25">
      <c r="A74" s="3">
        <f t="shared" si="9"/>
        <v>8.4166666666666572</v>
      </c>
      <c r="B74" s="3">
        <f>AVERAGE('1E'!$J73:$J103) + Calibration!$C$11</f>
        <v>396.2457265025796</v>
      </c>
      <c r="C74" s="3">
        <v>419.72638984156379</v>
      </c>
      <c r="D74" s="3">
        <v>583.18810944582344</v>
      </c>
      <c r="E74" s="3">
        <f t="shared" si="5"/>
        <v>0.13297966841059941</v>
      </c>
      <c r="G74" s="3">
        <f>AVERAGE('2E'!$J73:$J103) + Calibration!$C$11</f>
        <v>394.38970543067455</v>
      </c>
      <c r="H74" s="3">
        <v>417.61860148405162</v>
      </c>
      <c r="I74" s="3">
        <v>580.06987943018385</v>
      </c>
      <c r="J74" s="3">
        <f t="shared" si="6"/>
        <v>0.13155381728904761</v>
      </c>
      <c r="L74" s="3">
        <f>AVERAGE('3E'!$J73:$J103) + Calibration!$C$11</f>
        <v>393.70350817770378</v>
      </c>
      <c r="M74" s="3">
        <v>432.84151739941694</v>
      </c>
      <c r="N74" s="3">
        <v>584.67634173807278</v>
      </c>
      <c r="O74" s="3">
        <f t="shared" si="7"/>
        <v>0.22165300074437999</v>
      </c>
      <c r="Q74" s="3">
        <f>AVERAGE('4E'!$J229:$J259) + Calibration!$C$11</f>
        <v>392.13993164761689</v>
      </c>
      <c r="R74" s="3">
        <v>430.26533162912415</v>
      </c>
      <c r="S74" s="3">
        <v>571.28215897872406</v>
      </c>
      <c r="T74" s="3">
        <f t="shared" si="8"/>
        <v>0.21591822063837998</v>
      </c>
    </row>
    <row r="75" spans="1:21" x14ac:dyDescent="0.25">
      <c r="A75" s="3">
        <f t="shared" si="9"/>
        <v>8.4999999999999911</v>
      </c>
      <c r="B75" s="3">
        <f>AVERAGE('1E'!$J74:$J104) + Calibration!$C$11</f>
        <v>396.4540107803121</v>
      </c>
      <c r="C75" s="3">
        <v>419.72638984156379</v>
      </c>
      <c r="D75" s="3">
        <v>592.33014425917679</v>
      </c>
      <c r="E75" s="3">
        <f t="shared" si="5"/>
        <v>0.13180007762186627</v>
      </c>
      <c r="G75" s="3">
        <f>AVERAGE('2E'!$J74:$J104) + Calibration!$C$11</f>
        <v>394.53664671524791</v>
      </c>
      <c r="H75" s="3">
        <v>418.08692083059645</v>
      </c>
      <c r="I75" s="3">
        <v>581.62899443800359</v>
      </c>
      <c r="J75" s="3">
        <f t="shared" si="6"/>
        <v>0.13337389994593118</v>
      </c>
      <c r="L75" s="3">
        <f>AVERAGE('3E'!$J74:$J104) + Calibration!$C$11</f>
        <v>394.15859960217193</v>
      </c>
      <c r="M75" s="3">
        <v>429.87500045180718</v>
      </c>
      <c r="N75" s="3">
        <v>595.02313467622719</v>
      </c>
      <c r="O75" s="3">
        <f t="shared" si="7"/>
        <v>0.20227516885858218</v>
      </c>
      <c r="Q75" s="3">
        <f>AVERAGE('4E'!$J230:$J260) + Calibration!$C$11</f>
        <v>392.29400600425708</v>
      </c>
      <c r="R75" s="3">
        <v>430.26533162912415</v>
      </c>
      <c r="S75" s="3">
        <v>565.54182834845869</v>
      </c>
      <c r="T75" s="3">
        <f t="shared" si="8"/>
        <v>0.21504564065370074</v>
      </c>
    </row>
    <row r="76" spans="1:21" x14ac:dyDescent="0.25">
      <c r="A76" s="3">
        <f t="shared" si="9"/>
        <v>8.583333333333325</v>
      </c>
      <c r="B76" s="3">
        <f>AVERAGE('1E'!$J75:$J105) + Calibration!$C$11</f>
        <v>396.63090954095122</v>
      </c>
      <c r="C76" s="3">
        <v>420.19478725434419</v>
      </c>
      <c r="D76" s="3">
        <v>591.19622632882101</v>
      </c>
      <c r="E76" s="3">
        <f t="shared" si="5"/>
        <v>0.13345094214576272</v>
      </c>
      <c r="G76" s="3">
        <f>AVERAGE('2E'!$J75:$J105) + Calibration!$C$11</f>
        <v>394.03447701513977</v>
      </c>
      <c r="H76" s="3">
        <v>420.19478725434419</v>
      </c>
      <c r="I76" s="3">
        <v>576.24297816963178</v>
      </c>
      <c r="J76" s="3">
        <f t="shared" si="6"/>
        <v>0.14815549845868667</v>
      </c>
      <c r="L76" s="3">
        <f>AVERAGE('3E'!$J75:$J105) + Calibration!$C$11</f>
        <v>394.65220676257127</v>
      </c>
      <c r="M76" s="3">
        <v>429.87500045180718</v>
      </c>
      <c r="N76" s="3">
        <v>586.58977110778619</v>
      </c>
      <c r="O76" s="3">
        <f t="shared" si="7"/>
        <v>0.19947968920933301</v>
      </c>
      <c r="Q76" s="3">
        <f>AVERAGE('4E'!$J231:$J261) + Calibration!$C$11</f>
        <v>392.38673451450944</v>
      </c>
      <c r="R76" s="3">
        <v>433.23192664296948</v>
      </c>
      <c r="S76" s="3">
        <v>560.22668770880307</v>
      </c>
      <c r="T76" s="3">
        <f t="shared" si="8"/>
        <v>0.23132140804523033</v>
      </c>
    </row>
    <row r="77" spans="1:21" x14ac:dyDescent="0.25">
      <c r="A77" s="3">
        <f t="shared" si="9"/>
        <v>8.666666666666659</v>
      </c>
      <c r="B77" s="3">
        <f>AVERAGE('1E'!$J76:$J106) + Calibration!$C$11</f>
        <v>396.83063555881796</v>
      </c>
      <c r="C77" s="3">
        <v>419.72638984156379</v>
      </c>
      <c r="D77" s="3">
        <v>587.72368903814197</v>
      </c>
      <c r="E77" s="3">
        <f t="shared" si="5"/>
        <v>0.12966711240542914</v>
      </c>
      <c r="G77" s="3">
        <f>AVERAGE('2E'!$J76:$J106) + Calibration!$C$11</f>
        <v>393.95030819136741</v>
      </c>
      <c r="H77" s="3">
        <v>420.58511843166116</v>
      </c>
      <c r="I77" s="3">
        <v>576.24297816963178</v>
      </c>
      <c r="J77" s="3">
        <f t="shared" si="6"/>
        <v>0.15084276720807191</v>
      </c>
      <c r="L77" s="3">
        <f>AVERAGE('3E'!$J76:$J106) + Calibration!$C$11</f>
        <v>395.26850418913187</v>
      </c>
      <c r="M77" s="3">
        <v>432.84151739941694</v>
      </c>
      <c r="N77" s="3">
        <v>588.92844007608892</v>
      </c>
      <c r="O77" s="3">
        <f t="shared" si="7"/>
        <v>0.21278985034444664</v>
      </c>
      <c r="Q77" s="3">
        <f>AVERAGE('4E'!$J232:$J262) + Calibration!$C$11</f>
        <v>391.58497721421531</v>
      </c>
      <c r="R77" s="3">
        <v>437.44750335799358</v>
      </c>
      <c r="S77" s="3">
        <v>560.58105167867598</v>
      </c>
      <c r="T77" s="3">
        <f t="shared" si="8"/>
        <v>0.25973642358503846</v>
      </c>
    </row>
    <row r="78" spans="1:21" x14ac:dyDescent="0.25">
      <c r="A78" s="3">
        <f t="shared" si="9"/>
        <v>8.7499999999999929</v>
      </c>
      <c r="B78" s="3">
        <f>AVERAGE('1E'!$J77:$J107) + Calibration!$C$11</f>
        <v>397.11595844148496</v>
      </c>
      <c r="C78" s="3">
        <v>419.33605866424682</v>
      </c>
      <c r="D78" s="3">
        <v>581.98330879989726</v>
      </c>
      <c r="E78" s="3">
        <f t="shared" si="5"/>
        <v>0.12584063392993516</v>
      </c>
      <c r="G78" s="3">
        <f>AVERAGE('2E'!$J77:$J107) + Calibration!$C$11</f>
        <v>394.41253411451675</v>
      </c>
      <c r="H78" s="3">
        <v>420.58511843166116</v>
      </c>
      <c r="I78" s="3">
        <v>585.10153881553686</v>
      </c>
      <c r="J78" s="3">
        <f t="shared" si="6"/>
        <v>0.14822501109514596</v>
      </c>
      <c r="L78" s="3">
        <f>AVERAGE('3E'!$J77:$J107) + Calibration!$C$11</f>
        <v>395.67794252575885</v>
      </c>
      <c r="M78" s="3">
        <v>432.37319805287189</v>
      </c>
      <c r="N78" s="3">
        <v>584.32197776819987</v>
      </c>
      <c r="O78" s="3">
        <f t="shared" si="7"/>
        <v>0.20781878440955542</v>
      </c>
      <c r="Q78" s="3">
        <f>AVERAGE('4E'!$J233:$J263) + Calibration!$C$11</f>
        <v>392.20983290064146</v>
      </c>
      <c r="R78" s="3">
        <v>440.4138641731322</v>
      </c>
      <c r="S78" s="3">
        <v>573.62082794702667</v>
      </c>
      <c r="T78" s="3">
        <f t="shared" si="8"/>
        <v>0.27299723189793396</v>
      </c>
    </row>
    <row r="79" spans="1:21" x14ac:dyDescent="0.25">
      <c r="A79" s="3">
        <f t="shared" si="9"/>
        <v>8.8333333333333268</v>
      </c>
      <c r="B79" s="3">
        <f>AVERAGE('1E'!$J78:$J108) + Calibration!$C$11</f>
        <v>397.09170742307265</v>
      </c>
      <c r="C79" s="3">
        <v>420.19478725434419</v>
      </c>
      <c r="D79" s="3">
        <v>590.84191196692746</v>
      </c>
      <c r="E79" s="3">
        <f t="shared" si="5"/>
        <v>0.13084127355658459</v>
      </c>
      <c r="G79" s="3">
        <f>AVERAGE('2E'!$J78:$J108) + Calibration!$C$11</f>
        <v>394.73637701295814</v>
      </c>
      <c r="H79" s="3">
        <v>420.19478725434419</v>
      </c>
      <c r="I79" s="3">
        <v>586.58977110778619</v>
      </c>
      <c r="J79" s="3">
        <f t="shared" si="6"/>
        <v>0.14418037954403826</v>
      </c>
      <c r="L79" s="3">
        <f>AVERAGE('3E'!$J78:$J108) + Calibration!$C$11</f>
        <v>395.67080802707778</v>
      </c>
      <c r="M79" s="3">
        <v>432.84151739941694</v>
      </c>
      <c r="N79" s="3">
        <v>578.5816471379344</v>
      </c>
      <c r="O79" s="3">
        <f t="shared" si="7"/>
        <v>0.21051145513056282</v>
      </c>
      <c r="Q79" s="3">
        <f>AVERAGE('4E'!$J234:$J264) + Calibration!$C$11</f>
        <v>391.57784414214865</v>
      </c>
      <c r="R79" s="3">
        <v>440.4138641731322</v>
      </c>
      <c r="S79" s="3">
        <v>572.41607690907983</v>
      </c>
      <c r="T79" s="3">
        <f t="shared" si="8"/>
        <v>0.27657641764453378</v>
      </c>
    </row>
    <row r="80" spans="1:21" x14ac:dyDescent="0.25">
      <c r="A80" s="3">
        <f t="shared" si="9"/>
        <v>8.9166666666666607</v>
      </c>
      <c r="B80" s="3">
        <f>AVERAGE('1E'!$J79:$J109) + Calibration!$C$11</f>
        <v>396.90625040256811</v>
      </c>
      <c r="C80" s="3">
        <v>420.19478725434419</v>
      </c>
      <c r="D80" s="3">
        <v>583.18810944582344</v>
      </c>
      <c r="E80" s="3">
        <f t="shared" si="5"/>
        <v>0.131891585157031</v>
      </c>
      <c r="G80" s="3">
        <f>AVERAGE('2E'!$J79:$J109) + Calibration!$C$11</f>
        <v>394.2969783470366</v>
      </c>
      <c r="H80" s="3">
        <v>419.72638984156379</v>
      </c>
      <c r="I80" s="3">
        <v>579.71552254716505</v>
      </c>
      <c r="J80" s="3">
        <f t="shared" si="6"/>
        <v>0.1440161489307058</v>
      </c>
      <c r="L80" s="3">
        <f>AVERAGE('3E'!$J79:$J109) + Calibration!$C$11</f>
        <v>396.11876495286481</v>
      </c>
      <c r="M80" s="3">
        <v>432.37319805287189</v>
      </c>
      <c r="N80" s="3">
        <v>579.71552254716505</v>
      </c>
      <c r="O80" s="3">
        <f t="shared" si="7"/>
        <v>0.20532224419950182</v>
      </c>
      <c r="Q80" s="3">
        <f>AVERAGE('4E'!$J235:$J265) + Calibration!$C$11</f>
        <v>390.94585395704138</v>
      </c>
      <c r="R80" s="3">
        <v>437.91582270453864</v>
      </c>
      <c r="S80" s="3">
        <v>574.32954879991837</v>
      </c>
      <c r="T80" s="3">
        <f t="shared" si="8"/>
        <v>0.26600828005264598</v>
      </c>
    </row>
    <row r="81" spans="1:20" x14ac:dyDescent="0.25">
      <c r="A81" s="3">
        <f t="shared" si="9"/>
        <v>8.9999999999999947</v>
      </c>
      <c r="B81" s="3">
        <f>AVERAGE('1E'!$J80:$J110) + Calibration!$C$11</f>
        <v>397.21439768923392</v>
      </c>
      <c r="C81" s="3">
        <v>422.30257561185635</v>
      </c>
      <c r="D81" s="3">
        <v>589.2827969591076</v>
      </c>
      <c r="E81" s="3">
        <f t="shared" si="5"/>
        <v>0.14208361718799647</v>
      </c>
      <c r="G81" s="3">
        <f>AVERAGE('2E'!$J80:$J110) + Calibration!$C$11</f>
        <v>394.1272112318498</v>
      </c>
      <c r="H81" s="3">
        <v>421.83417819907572</v>
      </c>
      <c r="I81" s="3">
        <v>578.93596858668218</v>
      </c>
      <c r="J81" s="3">
        <f t="shared" si="6"/>
        <v>0.15691478672359052</v>
      </c>
      <c r="L81" s="3">
        <f>AVERAGE('3E'!$J80:$J110) + Calibration!$C$11</f>
        <v>397.19014952405036</v>
      </c>
      <c r="M81" s="3">
        <v>432.37319805287189</v>
      </c>
      <c r="N81" s="3">
        <v>583.8967806907358</v>
      </c>
      <c r="O81" s="3">
        <f t="shared" si="7"/>
        <v>0.19925459768715034</v>
      </c>
      <c r="Q81" s="3">
        <f>AVERAGE('4E'!$J236:$J266) + Calibration!$C$11</f>
        <v>390.76039265669351</v>
      </c>
      <c r="R81" s="3">
        <v>437.91582270453864</v>
      </c>
      <c r="S81" s="3">
        <v>570.9278446168305</v>
      </c>
      <c r="T81" s="3">
        <f t="shared" si="8"/>
        <v>0.26705861589142577</v>
      </c>
    </row>
    <row r="82" spans="1:20" x14ac:dyDescent="0.25">
      <c r="A82" s="3">
        <f t="shared" si="9"/>
        <v>9.0833333333333286</v>
      </c>
      <c r="B82" s="3">
        <f>AVERAGE('1E'!$J81:$J111) + Calibration!$C$11</f>
        <v>397.14592162400828</v>
      </c>
      <c r="C82" s="3">
        <v>422.69298485540889</v>
      </c>
      <c r="D82" s="3">
        <v>592.75534133664087</v>
      </c>
      <c r="E82" s="3">
        <f t="shared" si="5"/>
        <v>0.14468245416797668</v>
      </c>
      <c r="G82" s="3">
        <f>AVERAGE('2E'!$J81:$J111) + Calibration!$C$11</f>
        <v>394.80627969259712</v>
      </c>
      <c r="H82" s="3">
        <v>422.30257561185635</v>
      </c>
      <c r="I82" s="3">
        <v>579.71552254716505</v>
      </c>
      <c r="J82" s="3">
        <f t="shared" si="6"/>
        <v>0.15572167877353482</v>
      </c>
      <c r="L82" s="3">
        <f>AVERAGE('3E'!$J81:$J111) + Calibration!$C$11</f>
        <v>397.94482854870444</v>
      </c>
      <c r="M82" s="3">
        <v>432.37319805287189</v>
      </c>
      <c r="N82" s="3">
        <v>588.50324299862473</v>
      </c>
      <c r="O82" s="3">
        <f t="shared" si="7"/>
        <v>0.19498057165108368</v>
      </c>
      <c r="Q82" s="3">
        <f>AVERAGE('4E'!$J237:$J267) + Calibration!$C$11</f>
        <v>390.53641562041435</v>
      </c>
      <c r="R82" s="3">
        <v>437.44750335799358</v>
      </c>
      <c r="S82" s="3">
        <v>571.70739857731326</v>
      </c>
      <c r="T82" s="3">
        <f t="shared" si="8"/>
        <v>0.2656748151474369</v>
      </c>
    </row>
    <row r="83" spans="1:20" x14ac:dyDescent="0.25">
      <c r="A83" s="3">
        <f t="shared" si="9"/>
        <v>9.1666666666666625</v>
      </c>
      <c r="B83" s="3">
        <f>AVERAGE('1E'!$J82:$J112) + Calibration!$C$11</f>
        <v>396.876291499888</v>
      </c>
      <c r="C83" s="3">
        <v>419.72638984156379</v>
      </c>
      <c r="D83" s="3">
        <v>591.19622632882101</v>
      </c>
      <c r="E83" s="3">
        <f t="shared" si="5"/>
        <v>0.12940854594941306</v>
      </c>
      <c r="G83" s="3">
        <f>AVERAGE('2E'!$J82:$J112) + Calibration!$C$11</f>
        <v>394.86049246691817</v>
      </c>
      <c r="H83" s="3">
        <v>422.30257561185635</v>
      </c>
      <c r="I83" s="3">
        <v>585.81021714730343</v>
      </c>
      <c r="J83" s="3">
        <f t="shared" si="6"/>
        <v>0.15541465181059277</v>
      </c>
      <c r="L83" s="3">
        <f>AVERAGE('3E'!$J82:$J112) + Calibration!$C$11</f>
        <v>398.56825904733171</v>
      </c>
      <c r="M83" s="3">
        <v>432.84151739941694</v>
      </c>
      <c r="N83" s="3">
        <v>582.76286984723424</v>
      </c>
      <c r="O83" s="3">
        <f t="shared" si="7"/>
        <v>0.19410211991090506</v>
      </c>
      <c r="Q83" s="3">
        <f>AVERAGE('4E'!$J238:$J268) + Calibration!$C$11</f>
        <v>390.75183439682792</v>
      </c>
      <c r="R83" s="3">
        <v>437.91582270453864</v>
      </c>
      <c r="S83" s="3">
        <v>574.75474587738245</v>
      </c>
      <c r="T83" s="3">
        <f t="shared" si="8"/>
        <v>0.26710708447779696</v>
      </c>
    </row>
    <row r="84" spans="1:20" x14ac:dyDescent="0.25">
      <c r="A84" s="3">
        <f t="shared" si="9"/>
        <v>9.2499999999999964</v>
      </c>
      <c r="B84" s="3">
        <f>AVERAGE('1E'!$J83:$J113) + Calibration!$C$11</f>
        <v>397.11596414794263</v>
      </c>
      <c r="C84" s="3">
        <v>420.19478725434419</v>
      </c>
      <c r="D84" s="3">
        <v>591.55059029869403</v>
      </c>
      <c r="E84" s="3">
        <f t="shared" si="5"/>
        <v>0.13070389876510743</v>
      </c>
      <c r="G84" s="3">
        <f>AVERAGE('2E'!$J83:$J113) + Calibration!$C$11</f>
        <v>395.34696655525096</v>
      </c>
      <c r="H84" s="3">
        <v>422.30257561185635</v>
      </c>
      <c r="I84" s="3">
        <v>578.5816471379344</v>
      </c>
      <c r="J84" s="3">
        <f t="shared" si="6"/>
        <v>0.15265956938285585</v>
      </c>
      <c r="L84" s="3">
        <f>AVERAGE('3E'!$J83:$J113) + Calibration!$C$11</f>
        <v>399.1389048126656</v>
      </c>
      <c r="M84" s="3">
        <v>432.84151739941694</v>
      </c>
      <c r="N84" s="3">
        <v>593.46401966840745</v>
      </c>
      <c r="O84" s="3">
        <f t="shared" si="7"/>
        <v>0.19087034218987173</v>
      </c>
      <c r="Q84" s="3">
        <f>AVERAGE('4E'!$J239:$J269) + Calibration!$C$11</f>
        <v>391.36813039677401</v>
      </c>
      <c r="R84" s="3">
        <v>437.91582270453864</v>
      </c>
      <c r="S84" s="3">
        <v>571.70739857731326</v>
      </c>
      <c r="T84" s="3">
        <f t="shared" si="8"/>
        <v>0.26361677261852584</v>
      </c>
    </row>
    <row r="85" spans="1:20" x14ac:dyDescent="0.25">
      <c r="A85" s="3">
        <f t="shared" si="9"/>
        <v>9.3333333333333304</v>
      </c>
      <c r="B85" s="3">
        <f>AVERAGE('1E'!$J84:$J114) + Calibration!$C$11</f>
        <v>397.50970829940854</v>
      </c>
      <c r="C85" s="3">
        <v>420.19478725434419</v>
      </c>
      <c r="D85" s="3">
        <v>589.63711840785538</v>
      </c>
      <c r="E85" s="3">
        <f t="shared" si="5"/>
        <v>0.1284739802170391</v>
      </c>
      <c r="G85" s="3">
        <f>AVERAGE('2E'!$J84:$J114) + Calibration!$C$11</f>
        <v>395.06164652581282</v>
      </c>
      <c r="H85" s="3">
        <v>419.72638984156379</v>
      </c>
      <c r="I85" s="3">
        <v>573.62082794702667</v>
      </c>
      <c r="J85" s="3">
        <f t="shared" si="6"/>
        <v>0.13968555062563265</v>
      </c>
      <c r="L85" s="3">
        <f>AVERAGE('3E'!$J84:$J114) + Calibration!$C$11</f>
        <v>399.54834172267829</v>
      </c>
      <c r="M85" s="3">
        <v>431.98278880931935</v>
      </c>
      <c r="N85" s="3">
        <v>589.63711840785538</v>
      </c>
      <c r="O85" s="3">
        <f t="shared" si="7"/>
        <v>0.18368825260152352</v>
      </c>
      <c r="Q85" s="3">
        <f>AVERAGE('4E'!$J240:$J270) + Calibration!$C$11</f>
        <v>391.59068224525424</v>
      </c>
      <c r="R85" s="3">
        <v>437.91582270453864</v>
      </c>
      <c r="S85" s="3">
        <v>570.50264753936631</v>
      </c>
      <c r="T85" s="3">
        <f t="shared" si="8"/>
        <v>0.2623563793073227</v>
      </c>
    </row>
    <row r="86" spans="1:20" x14ac:dyDescent="0.25">
      <c r="A86" s="3">
        <f t="shared" si="9"/>
        <v>9.4166666666666643</v>
      </c>
      <c r="B86" s="3">
        <f>AVERAGE('1E'!$J85:$J115) + Calibration!$C$11</f>
        <v>397.09313546410038</v>
      </c>
      <c r="C86" s="3">
        <v>420.58511843166116</v>
      </c>
      <c r="D86" s="3">
        <v>584.32197776819987</v>
      </c>
      <c r="E86" s="3">
        <f t="shared" si="5"/>
        <v>0.13304377564781475</v>
      </c>
      <c r="G86" s="3">
        <f>AVERAGE('2E'!$J85:$J115) + Calibration!$C$11</f>
        <v>395.32414357786644</v>
      </c>
      <c r="H86" s="3">
        <v>419.72638984156379</v>
      </c>
      <c r="I86" s="3">
        <v>575.109060239276</v>
      </c>
      <c r="J86" s="3">
        <f t="shared" si="6"/>
        <v>0.13819893287395715</v>
      </c>
      <c r="L86" s="3">
        <f>AVERAGE('3E'!$J85:$J115) + Calibration!$C$11</f>
        <v>399.77945325763852</v>
      </c>
      <c r="M86" s="3">
        <v>432.37319805287189</v>
      </c>
      <c r="N86" s="3">
        <v>580.49507650764781</v>
      </c>
      <c r="O86" s="3">
        <f t="shared" si="7"/>
        <v>0.18459041435740556</v>
      </c>
      <c r="Q86" s="3">
        <f>AVERAGE('4E'!$J241:$J271) + Calibration!$C$11</f>
        <v>391.93735240092337</v>
      </c>
      <c r="R86" s="3">
        <v>437.91582270453864</v>
      </c>
      <c r="S86" s="3">
        <v>567.88049731676119</v>
      </c>
      <c r="T86" s="3">
        <f t="shared" si="8"/>
        <v>0.26039305818290653</v>
      </c>
    </row>
    <row r="87" spans="1:20" x14ac:dyDescent="0.25">
      <c r="A87" s="3">
        <f t="shared" si="9"/>
        <v>9.4999999999999982</v>
      </c>
      <c r="B87" s="3">
        <f>AVERAGE('1E'!$J86:$J116) + Calibration!$C$11</f>
        <v>396.69225681395335</v>
      </c>
      <c r="C87" s="3">
        <v>419.33605866424682</v>
      </c>
      <c r="D87" s="3">
        <v>578.15640753934531</v>
      </c>
      <c r="E87" s="3">
        <f t="shared" si="5"/>
        <v>0.12824021272891395</v>
      </c>
      <c r="G87" s="3">
        <f>AVERAGE('2E'!$J86:$J116) + Calibration!$C$11</f>
        <v>394.47530800193232</v>
      </c>
      <c r="H87" s="3">
        <v>420.58511843166116</v>
      </c>
      <c r="I87" s="3">
        <v>580.49507650764781</v>
      </c>
      <c r="J87" s="3">
        <f t="shared" si="6"/>
        <v>0.14786949938694358</v>
      </c>
      <c r="L87" s="3">
        <f>AVERAGE('3E'!$J86:$J116) + Calibration!$C$11</f>
        <v>400.41144201613133</v>
      </c>
      <c r="M87" s="3">
        <v>430.26533162912415</v>
      </c>
      <c r="N87" s="3">
        <v>585.45589569855565</v>
      </c>
      <c r="O87" s="3">
        <f t="shared" si="7"/>
        <v>0.16907360257200341</v>
      </c>
      <c r="Q87" s="3">
        <f>AVERAGE('4E'!$J242:$J272) + Calibration!$C$11</f>
        <v>392.5008650941906</v>
      </c>
      <c r="R87" s="3">
        <v>437.91582270453864</v>
      </c>
      <c r="S87" s="3">
        <v>567.10094335627844</v>
      </c>
      <c r="T87" s="3">
        <f t="shared" si="8"/>
        <v>0.25720167768338609</v>
      </c>
    </row>
    <row r="88" spans="1:20" x14ac:dyDescent="0.25">
      <c r="A88" s="3">
        <f t="shared" si="9"/>
        <v>9.5833333333333321</v>
      </c>
      <c r="B88" s="3">
        <f>AVERAGE('1E'!$J87:$J117) + Calibration!$C$11</f>
        <v>395.4125808319634</v>
      </c>
      <c r="C88" s="3">
        <v>423.08323796649051</v>
      </c>
      <c r="D88" s="3">
        <v>580.49507650764781</v>
      </c>
      <c r="E88" s="3">
        <f t="shared" si="5"/>
        <v>0.15670915073100275</v>
      </c>
      <c r="G88" s="3">
        <f>AVERAGE('2E'!$J87:$J117) + Calibration!$C$11</f>
        <v>394.1115198999176</v>
      </c>
      <c r="H88" s="3">
        <v>420.19478725434419</v>
      </c>
      <c r="I88" s="3">
        <v>584.67634173807278</v>
      </c>
      <c r="J88" s="3">
        <f t="shared" si="6"/>
        <v>0.14771917614856941</v>
      </c>
      <c r="L88" s="3">
        <f>AVERAGE('3E'!$J87:$J117) + Calibration!$C$11</f>
        <v>400.84370618337175</v>
      </c>
      <c r="M88" s="3">
        <v>431.12406021922175</v>
      </c>
      <c r="N88" s="3">
        <v>586.23545674589263</v>
      </c>
      <c r="O88" s="3">
        <f t="shared" si="7"/>
        <v>0.17148882810127156</v>
      </c>
      <c r="Q88" s="3">
        <f>AVERAGE('4E'!$J243:$J273) + Calibration!$C$11</f>
        <v>393.47239093628588</v>
      </c>
      <c r="R88" s="3">
        <v>437.91582270453864</v>
      </c>
      <c r="S88" s="3">
        <v>577.44772920757862</v>
      </c>
      <c r="T88" s="3">
        <f t="shared" si="8"/>
        <v>0.25169956803388299</v>
      </c>
    </row>
    <row r="89" spans="1:20" x14ac:dyDescent="0.25">
      <c r="A89" s="3">
        <f t="shared" si="9"/>
        <v>9.6666666666666661</v>
      </c>
      <c r="B89" s="3">
        <f>AVERAGE('1E'!$J88:$J118) + Calibration!$C$11</f>
        <v>395.03452943904409</v>
      </c>
      <c r="C89" s="3">
        <v>423.08323796649051</v>
      </c>
      <c r="D89" s="3">
        <v>578.93596858668218</v>
      </c>
      <c r="E89" s="3">
        <f t="shared" si="5"/>
        <v>0.15885019539174311</v>
      </c>
      <c r="G89" s="3">
        <f>AVERAGE('2E'!$J88:$J118) + Calibration!$C$11</f>
        <v>394.81341419127818</v>
      </c>
      <c r="H89" s="3">
        <v>420.19478725434419</v>
      </c>
      <c r="I89" s="3">
        <v>583.18810944582344</v>
      </c>
      <c r="J89" s="3">
        <f t="shared" si="6"/>
        <v>0.14374408955169896</v>
      </c>
      <c r="L89" s="3">
        <f>AVERAGE('3E'!$J88:$J118) + Calibration!$C$11</f>
        <v>400.03481866423971</v>
      </c>
      <c r="M89" s="3">
        <v>429.87500045180718</v>
      </c>
      <c r="N89" s="3">
        <v>585.81021714730343</v>
      </c>
      <c r="O89" s="3">
        <f t="shared" si="7"/>
        <v>0.16899597009402029</v>
      </c>
      <c r="Q89" s="3">
        <f>AVERAGE('4E'!$J244:$J274) + Calibration!$C$11</f>
        <v>393.51946921192598</v>
      </c>
      <c r="R89" s="3">
        <v>437.91582270453864</v>
      </c>
      <c r="S89" s="3">
        <v>567.88049731676119</v>
      </c>
      <c r="T89" s="3">
        <f t="shared" si="8"/>
        <v>0.25143294637189739</v>
      </c>
    </row>
    <row r="90" spans="1:20" x14ac:dyDescent="0.25">
      <c r="A90" s="3">
        <f t="shared" si="9"/>
        <v>9.75</v>
      </c>
      <c r="B90" s="3">
        <f>AVERAGE('1E'!$J89:$J119) + Calibration!$C$11</f>
        <v>395.85911399656601</v>
      </c>
      <c r="C90" s="3">
        <v>420.19478725434419</v>
      </c>
      <c r="D90" s="3">
        <v>587.36932506826906</v>
      </c>
      <c r="E90" s="3">
        <f t="shared" si="5"/>
        <v>0.13782190535457145</v>
      </c>
      <c r="G90" s="3">
        <f>AVERAGE('2E'!$J89:$J119) + Calibration!$C$11</f>
        <v>394.58087889513348</v>
      </c>
      <c r="H90" s="3">
        <v>420.19478725434419</v>
      </c>
      <c r="I90" s="3">
        <v>584.32197776819987</v>
      </c>
      <c r="J90" s="3">
        <f t="shared" si="6"/>
        <v>0.14506102281413127</v>
      </c>
      <c r="L90" s="3">
        <f>AVERAGE('3E'!$J89:$J119) + Calibration!$C$11</f>
        <v>400.79948113655837</v>
      </c>
      <c r="M90" s="3">
        <v>430.73372904190478</v>
      </c>
      <c r="N90" s="3">
        <v>575.53429983786521</v>
      </c>
      <c r="O90" s="3">
        <f t="shared" si="7"/>
        <v>0.16952870125967467</v>
      </c>
      <c r="Q90" s="3">
        <f>AVERAGE('4E'!$J245:$J275) + Calibration!$C$11</f>
        <v>393.98169085523199</v>
      </c>
      <c r="R90" s="3">
        <v>437.91582270453864</v>
      </c>
      <c r="S90" s="3">
        <v>565.54182834845869</v>
      </c>
      <c r="T90" s="3">
        <f t="shared" si="8"/>
        <v>0.24881521449730487</v>
      </c>
    </row>
    <row r="91" spans="1:20" x14ac:dyDescent="0.25">
      <c r="A91" s="3">
        <f t="shared" si="9"/>
        <v>9.8333333333333339</v>
      </c>
      <c r="B91" s="3">
        <f>AVERAGE('1E'!$J90:$J120) + Calibration!$C$11</f>
        <v>395.39689235326</v>
      </c>
      <c r="C91" s="3">
        <v>420.58511843166116</v>
      </c>
      <c r="D91" s="3">
        <v>587.36932506826906</v>
      </c>
      <c r="E91" s="3">
        <f t="shared" si="5"/>
        <v>0.14265022684414097</v>
      </c>
      <c r="G91" s="3">
        <f>AVERAGE('2E'!$J90:$J120) + Calibration!$C$11</f>
        <v>393.89467736231944</v>
      </c>
      <c r="H91" s="3">
        <v>420.58511843166116</v>
      </c>
      <c r="I91" s="3">
        <v>578.15640753934531</v>
      </c>
      <c r="J91" s="3">
        <f t="shared" si="6"/>
        <v>0.15115782513865103</v>
      </c>
      <c r="L91" s="3">
        <f>AVERAGE('3E'!$J90:$J120) + Calibration!$C$11</f>
        <v>400.32156245486243</v>
      </c>
      <c r="M91" s="3">
        <v>429.87500045180718</v>
      </c>
      <c r="N91" s="3">
        <v>588.50324299862473</v>
      </c>
      <c r="O91" s="3">
        <f t="shared" si="7"/>
        <v>0.16737203410697771</v>
      </c>
      <c r="Q91" s="3">
        <f>AVERAGE('4E'!$J246:$J276) + Calibration!$C$11</f>
        <v>394.90043196403394</v>
      </c>
      <c r="R91" s="3">
        <v>437.91582270453864</v>
      </c>
      <c r="S91" s="3">
        <v>575.53429983786521</v>
      </c>
      <c r="T91" s="3">
        <f t="shared" si="8"/>
        <v>0.24361204428699701</v>
      </c>
    </row>
    <row r="92" spans="1:20" x14ac:dyDescent="0.25">
      <c r="A92" s="3">
        <f t="shared" si="9"/>
        <v>9.9166666666666679</v>
      </c>
      <c r="B92" s="3">
        <f>AVERAGE('1E'!$J91:$J121) + Calibration!$C$11</f>
        <v>395.65938940531362</v>
      </c>
      <c r="C92" s="3">
        <v>420.58511843166116</v>
      </c>
      <c r="D92" s="3">
        <v>587.72368903814197</v>
      </c>
      <c r="E92" s="3">
        <f t="shared" si="5"/>
        <v>0.14116360909246548</v>
      </c>
      <c r="G92" s="3">
        <f>AVERAGE('2E'!$J91:$J121) + Calibration!$C$11</f>
        <v>393.75629433761156</v>
      </c>
      <c r="H92" s="3">
        <v>419.33605866424682</v>
      </c>
      <c r="I92" s="3">
        <v>578.15640753934531</v>
      </c>
      <c r="J92" s="3">
        <f t="shared" si="6"/>
        <v>0.14486765254751932</v>
      </c>
      <c r="L92" s="3">
        <f>AVERAGE('3E'!$J91:$J121) + Calibration!$C$11</f>
        <v>399.73522250436736</v>
      </c>
      <c r="M92" s="3">
        <v>430.26533162912415</v>
      </c>
      <c r="N92" s="3">
        <v>589.63711840785538</v>
      </c>
      <c r="O92" s="3">
        <f t="shared" si="7"/>
        <v>0.17290328340976124</v>
      </c>
      <c r="Q92" s="3">
        <f>AVERAGE('4E'!$J247:$J277) + Calibration!$C$11</f>
        <v>396.29565943366089</v>
      </c>
      <c r="R92" s="3">
        <v>437.44750335799358</v>
      </c>
      <c r="S92" s="3">
        <v>570.50264753936631</v>
      </c>
      <c r="T92" s="3">
        <f t="shared" si="8"/>
        <v>0.23305809041846454</v>
      </c>
    </row>
    <row r="93" spans="1:20" x14ac:dyDescent="0.25">
      <c r="A93" s="3">
        <f t="shared" si="9"/>
        <v>10.000000000000002</v>
      </c>
      <c r="B93" s="3">
        <f>AVERAGE('1E'!$J92:$J122) + Calibration!$C$11</f>
        <v>395.75925241424704</v>
      </c>
      <c r="C93" s="3">
        <v>420.19478725434419</v>
      </c>
      <c r="D93" s="3">
        <v>585.45589569855565</v>
      </c>
      <c r="E93" s="3">
        <f t="shared" si="5"/>
        <v>0.1383874583763077</v>
      </c>
      <c r="G93" s="3">
        <f>AVERAGE('2E'!$J92:$J122) + Calibration!$C$11</f>
        <v>394.01023170318518</v>
      </c>
      <c r="H93" s="3">
        <v>419.72638984156379</v>
      </c>
      <c r="I93" s="3">
        <v>582.76286984723424</v>
      </c>
      <c r="J93" s="3">
        <f t="shared" si="6"/>
        <v>0.14564010107663625</v>
      </c>
      <c r="L93" s="3">
        <f>AVERAGE('3E'!$J92:$J122) + Calibration!$C$11</f>
        <v>398.24726367125936</v>
      </c>
      <c r="M93" s="3">
        <v>430.26533162912415</v>
      </c>
      <c r="N93" s="3">
        <v>581.98330879989726</v>
      </c>
      <c r="O93" s="3">
        <f t="shared" si="7"/>
        <v>0.18133014381735499</v>
      </c>
      <c r="Q93" s="3">
        <f>AVERAGE('4E'!$J248:$J278) + Calibration!$C$11</f>
        <v>397.86921370495457</v>
      </c>
      <c r="R93" s="3">
        <v>437.91582270453864</v>
      </c>
      <c r="S93" s="3">
        <v>564.4079104181028</v>
      </c>
      <c r="T93" s="3">
        <f t="shared" si="8"/>
        <v>0.22679873685221025</v>
      </c>
    </row>
    <row r="94" spans="1:20" x14ac:dyDescent="0.25">
      <c r="A94" s="3">
        <f t="shared" si="9"/>
        <v>10.083333333333336</v>
      </c>
      <c r="B94" s="3">
        <f>AVERAGE('1E'!$J93:$J123) + Calibration!$C$11</f>
        <v>395.65938940531362</v>
      </c>
      <c r="C94" s="3">
        <v>420.58511843166116</v>
      </c>
      <c r="D94" s="3">
        <v>591.55059029869403</v>
      </c>
      <c r="E94" s="3">
        <f t="shared" si="5"/>
        <v>0.14116360909246548</v>
      </c>
      <c r="G94" s="3">
        <f>AVERAGE('2E'!$J93:$J123) + Calibration!$C$11</f>
        <v>393.53945037339912</v>
      </c>
      <c r="H94" s="3">
        <v>420.19478725434419</v>
      </c>
      <c r="I94" s="3">
        <v>573.97519191689958</v>
      </c>
      <c r="J94" s="3">
        <f t="shared" si="6"/>
        <v>0.15095901715501717</v>
      </c>
      <c r="L94" s="3">
        <f>AVERAGE('3E'!$J93:$J123) + Calibration!$C$11</f>
        <v>397.15304898961733</v>
      </c>
      <c r="M94" s="3">
        <v>430.26533162912415</v>
      </c>
      <c r="N94" s="3">
        <v>575.8886212866131</v>
      </c>
      <c r="O94" s="3">
        <f t="shared" si="7"/>
        <v>0.18752708567688003</v>
      </c>
      <c r="Q94" s="3">
        <f>AVERAGE('4E'!$J249:$J279) + Calibration!$C$11</f>
        <v>398.7651289831432</v>
      </c>
      <c r="R94" s="3">
        <v>437.05709411444104</v>
      </c>
      <c r="S94" s="3">
        <v>564.4079104181028</v>
      </c>
      <c r="T94" s="3">
        <f t="shared" si="8"/>
        <v>0.2168615405977927</v>
      </c>
    </row>
    <row r="95" spans="1:20" x14ac:dyDescent="0.25">
      <c r="A95" s="3">
        <f t="shared" si="9"/>
        <v>10.16666666666667</v>
      </c>
      <c r="B95" s="3">
        <f>AVERAGE('1E'!$J94:$J124) + Calibration!$C$11</f>
        <v>395.74355965570032</v>
      </c>
      <c r="C95" s="3">
        <v>419.72638984156379</v>
      </c>
      <c r="D95" s="3">
        <v>588.50324299862473</v>
      </c>
      <c r="E95" s="3">
        <f t="shared" si="5"/>
        <v>0.1358236247256637</v>
      </c>
      <c r="G95" s="3">
        <f>AVERAGE('2E'!$J94:$J124) + Calibration!$C$11</f>
        <v>393.45528012301241</v>
      </c>
      <c r="H95" s="3">
        <v>419.33605866424682</v>
      </c>
      <c r="I95" s="3">
        <v>573.19563086956259</v>
      </c>
      <c r="J95" s="3">
        <f t="shared" si="6"/>
        <v>0.14657240721591974</v>
      </c>
      <c r="L95" s="3">
        <f>AVERAGE('3E'!$J94:$J124) + Calibration!$C$11</f>
        <v>396.81351761247254</v>
      </c>
      <c r="M95" s="3">
        <v>429.48459120825487</v>
      </c>
      <c r="N95" s="3">
        <v>586.23545674589263</v>
      </c>
      <c r="O95" s="3">
        <f t="shared" si="7"/>
        <v>0.18502835591412975</v>
      </c>
      <c r="Q95" s="3">
        <f>AVERAGE('4E'!$J250:$J280) + Calibration!$C$11</f>
        <v>399.70526930814509</v>
      </c>
      <c r="R95" s="3">
        <v>435.33963693424607</v>
      </c>
      <c r="S95" s="3">
        <v>565.96702542592266</v>
      </c>
      <c r="T95" s="3">
        <f t="shared" si="8"/>
        <v>0.20181058441704608</v>
      </c>
    </row>
    <row r="96" spans="1:20" x14ac:dyDescent="0.25">
      <c r="A96" s="3">
        <f t="shared" si="9"/>
        <v>10.250000000000004</v>
      </c>
      <c r="B96" s="3">
        <f>AVERAGE('1E'!$J95:$J125) + Calibration!$C$11</f>
        <v>395.3812010213278</v>
      </c>
      <c r="C96" s="3">
        <v>420.19478725434419</v>
      </c>
      <c r="D96" s="3">
        <v>584.67634173807278</v>
      </c>
      <c r="E96" s="3">
        <f t="shared" si="5"/>
        <v>0.14052850303704773</v>
      </c>
      <c r="G96" s="3">
        <f>AVERAGE('2E'!$J95:$J125) + Calibration!$C$11</f>
        <v>393.37824437130672</v>
      </c>
      <c r="H96" s="3">
        <v>420.19478725434419</v>
      </c>
      <c r="I96" s="3">
        <v>583.54242380771711</v>
      </c>
      <c r="J96" s="3">
        <f t="shared" si="6"/>
        <v>0.15187198628176474</v>
      </c>
      <c r="L96" s="3">
        <f>AVERAGE('3E'!$J95:$J125) + Calibration!$C$11</f>
        <v>397.0760146645261</v>
      </c>
      <c r="M96" s="3">
        <v>429.48459120825487</v>
      </c>
      <c r="N96" s="3">
        <v>584.67634173807278</v>
      </c>
      <c r="O96" s="3">
        <f t="shared" si="7"/>
        <v>0.18354173816245456</v>
      </c>
      <c r="Q96" s="3">
        <f>AVERAGE('4E'!$J251:$J281) + Calibration!$C$11</f>
        <v>399.99059219081204</v>
      </c>
      <c r="R96" s="3">
        <v>434.94938382316445</v>
      </c>
      <c r="S96" s="3">
        <v>568.23481167865486</v>
      </c>
      <c r="T96" s="3">
        <f t="shared" si="8"/>
        <v>0.19798454805947474</v>
      </c>
    </row>
    <row r="97" spans="1:20" x14ac:dyDescent="0.25">
      <c r="A97" s="3">
        <f t="shared" si="9"/>
        <v>10.333333333333337</v>
      </c>
      <c r="B97" s="3">
        <f>AVERAGE('1E'!$J96:$J126) + Calibration!$C$11</f>
        <v>395.86054489082267</v>
      </c>
      <c r="C97" s="3">
        <v>420.58511843166116</v>
      </c>
      <c r="D97" s="3">
        <v>583.18810944582344</v>
      </c>
      <c r="E97" s="3">
        <f t="shared" si="5"/>
        <v>0.14002439128691246</v>
      </c>
      <c r="G97" s="3">
        <f>AVERAGE('2E'!$J96:$J126) + Calibration!$C$11</f>
        <v>392.76194837136057</v>
      </c>
      <c r="H97" s="3">
        <v>420.19478725434419</v>
      </c>
      <c r="I97" s="3">
        <v>578.93596858668218</v>
      </c>
      <c r="J97" s="3">
        <f t="shared" si="6"/>
        <v>0.15536229814103619</v>
      </c>
      <c r="L97" s="3">
        <f>AVERAGE('3E'!$J96:$J126) + Calibration!$C$11</f>
        <v>397.03749892859486</v>
      </c>
      <c r="M97" s="3">
        <v>430.26533162912415</v>
      </c>
      <c r="N97" s="3">
        <v>575.8886212866131</v>
      </c>
      <c r="O97" s="3">
        <f t="shared" si="7"/>
        <v>0.18818148834761217</v>
      </c>
      <c r="Q97" s="3">
        <f>AVERAGE('4E'!$J252:$J282) + Calibration!$C$11</f>
        <v>399.08041362171889</v>
      </c>
      <c r="R97" s="3">
        <v>435.33963693424607</v>
      </c>
      <c r="S97" s="3">
        <v>565.54182834845869</v>
      </c>
      <c r="T97" s="3">
        <f t="shared" si="8"/>
        <v>0.20534937294213329</v>
      </c>
    </row>
    <row r="98" spans="1:20" x14ac:dyDescent="0.25">
      <c r="A98" s="3">
        <f t="shared" si="9"/>
        <v>10.416666666666671</v>
      </c>
      <c r="B98" s="3">
        <f>AVERAGE('1E'!$J97:$J127) + Calibration!$C$11</f>
        <v>396.5010976156388</v>
      </c>
      <c r="C98" s="3">
        <v>420.58511843166116</v>
      </c>
      <c r="D98" s="3">
        <v>576.66817524709586</v>
      </c>
      <c r="E98" s="3">
        <f t="shared" si="5"/>
        <v>0.13639670463616385</v>
      </c>
      <c r="G98" s="3">
        <f>AVERAGE('2E'!$J97:$J127) + Calibration!$C$11</f>
        <v>392.94027517302743</v>
      </c>
      <c r="H98" s="3">
        <v>419.72638984156379</v>
      </c>
      <c r="I98" s="3">
        <v>570.9278446168305</v>
      </c>
      <c r="J98" s="3">
        <f t="shared" si="6"/>
        <v>0.15169966006524058</v>
      </c>
      <c r="L98" s="3">
        <f>AVERAGE('3E'!$J97:$J127) + Calibration!$C$11</f>
        <v>397.02894066872932</v>
      </c>
      <c r="M98" s="3">
        <v>429.48459120825487</v>
      </c>
      <c r="N98" s="3">
        <v>574.32954879991837</v>
      </c>
      <c r="O98" s="3">
        <f t="shared" si="7"/>
        <v>0.18380833558610676</v>
      </c>
      <c r="Q98" s="3">
        <f>AVERAGE('4E'!$J253:$J283) + Calibration!$C$11</f>
        <v>399.26587492206676</v>
      </c>
      <c r="R98" s="3">
        <v>434.94938382316445</v>
      </c>
      <c r="S98" s="3">
        <v>567.88049731676119</v>
      </c>
      <c r="T98" s="3">
        <f t="shared" si="8"/>
        <v>0.20208888960629887</v>
      </c>
    </row>
    <row r="99" spans="1:20" x14ac:dyDescent="0.25">
      <c r="A99" s="3">
        <f t="shared" si="9"/>
        <v>10.500000000000005</v>
      </c>
      <c r="B99" s="3">
        <f>AVERAGE('1E'!$J98:$J128) + Calibration!$C$11</f>
        <v>396.94049628156023</v>
      </c>
      <c r="C99" s="3">
        <v>419.72638984156379</v>
      </c>
      <c r="D99" s="3">
        <v>577.02253213011466</v>
      </c>
      <c r="E99" s="3">
        <f t="shared" si="5"/>
        <v>0.12904493055857472</v>
      </c>
      <c r="G99" s="3">
        <f>AVERAGE('2E'!$J98:$J128) + Calibration!$C$11</f>
        <v>392.43097097423811</v>
      </c>
      <c r="H99" s="3">
        <v>417.22819224049908</v>
      </c>
      <c r="I99" s="3">
        <v>580.84944047752083</v>
      </c>
      <c r="J99" s="3">
        <f t="shared" si="6"/>
        <v>0.14043582218637207</v>
      </c>
      <c r="L99" s="3">
        <f>AVERAGE('3E'!$J98:$J128) + Calibration!$C$11</f>
        <v>396.30421769352648</v>
      </c>
      <c r="M99" s="3">
        <v>430.26533162912415</v>
      </c>
      <c r="N99" s="3">
        <v>587.72368903814197</v>
      </c>
      <c r="O99" s="3">
        <f t="shared" si="7"/>
        <v>0.19233433079858384</v>
      </c>
      <c r="Q99" s="3">
        <f>AVERAGE('4E'!$J254:$J284) + Calibration!$C$11</f>
        <v>398.98768511146653</v>
      </c>
      <c r="R99" s="3">
        <v>437.44750335799358</v>
      </c>
      <c r="S99" s="3">
        <v>569.36872960901064</v>
      </c>
      <c r="T99" s="3">
        <f t="shared" si="8"/>
        <v>0.21781215478115809</v>
      </c>
    </row>
    <row r="100" spans="1:20" x14ac:dyDescent="0.25">
      <c r="A100" s="3">
        <f t="shared" si="9"/>
        <v>10.583333333333339</v>
      </c>
      <c r="B100" s="3">
        <f>AVERAGE('1E'!$J99:$J129) + Calibration!$C$11</f>
        <v>397.2486421416117</v>
      </c>
      <c r="C100" s="3">
        <v>420.58511843166116</v>
      </c>
      <c r="D100" s="3">
        <v>572.41607690907983</v>
      </c>
      <c r="E100" s="3">
        <f t="shared" si="5"/>
        <v>0.13216308390105497</v>
      </c>
      <c r="G100" s="3">
        <f>AVERAGE('2E'!$J99:$J129) + Calibration!$C$11</f>
        <v>392.97023264909308</v>
      </c>
      <c r="H100" s="3">
        <v>420.19478725434419</v>
      </c>
      <c r="I100" s="3">
        <v>576.24297816963178</v>
      </c>
      <c r="J100" s="3">
        <f t="shared" si="6"/>
        <v>0.15418270735230308</v>
      </c>
      <c r="L100" s="3">
        <f>AVERAGE('3E'!$J99:$J129) + Calibration!$C$11</f>
        <v>395.94185905915384</v>
      </c>
      <c r="M100" s="3">
        <v>430.26533162912415</v>
      </c>
      <c r="N100" s="3">
        <v>582.76286984723424</v>
      </c>
      <c r="O100" s="3">
        <f t="shared" si="7"/>
        <v>0.19438650157199588</v>
      </c>
      <c r="Q100" s="3">
        <f>AVERAGE('4E'!$J255:$J285) + Calibration!$C$11</f>
        <v>398.74087796473077</v>
      </c>
      <c r="R100" s="3">
        <v>437.05709411444104</v>
      </c>
      <c r="S100" s="3">
        <v>571.70739857731326</v>
      </c>
      <c r="T100" s="3">
        <f t="shared" si="8"/>
        <v>0.21699888307149318</v>
      </c>
    </row>
    <row r="101" spans="1:20" x14ac:dyDescent="0.25">
      <c r="A101" s="3">
        <f t="shared" si="9"/>
        <v>10.666666666666673</v>
      </c>
      <c r="B101" s="3">
        <f>AVERAGE('1E'!$J100:$J130) + Calibration!$C$11</f>
        <v>396.94762650039814</v>
      </c>
      <c r="C101" s="3">
        <v>419.72638984156379</v>
      </c>
      <c r="D101" s="3">
        <v>579.36120109841715</v>
      </c>
      <c r="E101" s="3">
        <f t="shared" si="5"/>
        <v>0.12900454949595003</v>
      </c>
      <c r="G101" s="3">
        <f>AVERAGE('2E'!$J100:$J130) + Calibration!$C$11</f>
        <v>393.82620272370826</v>
      </c>
      <c r="H101" s="3">
        <v>419.33605866424682</v>
      </c>
      <c r="I101" s="3">
        <v>582.76286984723424</v>
      </c>
      <c r="J101" s="3">
        <f t="shared" si="6"/>
        <v>0.14447173553835951</v>
      </c>
      <c r="L101" s="3">
        <f>AVERAGE('3E'!$J100:$J130) + Calibration!$C$11</f>
        <v>396.08024208386172</v>
      </c>
      <c r="M101" s="3">
        <v>429.87500045180718</v>
      </c>
      <c r="N101" s="3">
        <v>588.14888611560605</v>
      </c>
      <c r="O101" s="3">
        <f t="shared" si="7"/>
        <v>0.19139219778022404</v>
      </c>
      <c r="Q101" s="3">
        <f>AVERAGE('4E'!$J256:$J286) + Calibration!$C$11</f>
        <v>398.06180950398351</v>
      </c>
      <c r="R101" s="3">
        <v>437.91582270453864</v>
      </c>
      <c r="S101" s="3">
        <v>573.62082794702667</v>
      </c>
      <c r="T101" s="3">
        <f t="shared" si="8"/>
        <v>0.22570799571247335</v>
      </c>
    </row>
    <row r="102" spans="1:20" x14ac:dyDescent="0.25">
      <c r="A102" s="3">
        <f t="shared" si="9"/>
        <v>10.750000000000007</v>
      </c>
      <c r="B102" s="3">
        <f>AVERAGE('1E'!$J101:$J131) + Calibration!$C$11</f>
        <v>397.5111391936652</v>
      </c>
      <c r="C102" s="3">
        <v>419.72638984156379</v>
      </c>
      <c r="D102" s="3">
        <v>577.44772920757862</v>
      </c>
      <c r="E102" s="3">
        <f t="shared" si="5"/>
        <v>0.1258131689964305</v>
      </c>
      <c r="G102" s="3">
        <f>AVERAGE('2E'!$J101:$J131) + Calibration!$C$11</f>
        <v>392.47662548869357</v>
      </c>
      <c r="H102" s="3">
        <v>420.19478725434419</v>
      </c>
      <c r="I102" s="3">
        <v>579.71552254716505</v>
      </c>
      <c r="J102" s="3">
        <f t="shared" si="6"/>
        <v>0.15697818700155319</v>
      </c>
      <c r="L102" s="3">
        <f>AVERAGE('3E'!$J101:$J131) + Calibration!$C$11</f>
        <v>395.34696084879323</v>
      </c>
      <c r="M102" s="3">
        <v>427.37688091697805</v>
      </c>
      <c r="N102" s="3">
        <v>581.98330879989726</v>
      </c>
      <c r="O102" s="3">
        <f t="shared" si="7"/>
        <v>0.18139726669534059</v>
      </c>
      <c r="Q102" s="3">
        <f>AVERAGE('4E'!$J257:$J287) + Calibration!$C$11</f>
        <v>398.3856481225817</v>
      </c>
      <c r="R102" s="3">
        <v>437.05709411444104</v>
      </c>
      <c r="S102" s="3">
        <v>569.79392668647461</v>
      </c>
      <c r="T102" s="3">
        <f t="shared" si="8"/>
        <v>0.21901068086172445</v>
      </c>
    </row>
    <row r="103" spans="1:20" x14ac:dyDescent="0.25">
      <c r="A103" s="3">
        <f t="shared" si="9"/>
        <v>10.833333333333341</v>
      </c>
      <c r="B103" s="3">
        <f>AVERAGE('1E'!$J102:$J132) + Calibration!$C$11</f>
        <v>396.79355071714343</v>
      </c>
      <c r="C103" s="3">
        <v>420.58511843166116</v>
      </c>
      <c r="D103" s="3">
        <v>583.18810944582344</v>
      </c>
      <c r="E103" s="3">
        <f t="shared" si="5"/>
        <v>0.13474043471302377</v>
      </c>
      <c r="G103" s="3">
        <f>AVERAGE('2E'!$J102:$J132) + Calibration!$C$11</f>
        <v>391.42093367605474</v>
      </c>
      <c r="H103" s="3">
        <v>419.33605866424682</v>
      </c>
      <c r="I103" s="3">
        <v>580.49507650764781</v>
      </c>
      <c r="J103" s="3">
        <f t="shared" si="6"/>
        <v>0.15809366247362641</v>
      </c>
      <c r="L103" s="3">
        <f>AVERAGE('3E'!$J102:$J132) + Calibration!$C$11</f>
        <v>394.5152417925903</v>
      </c>
      <c r="M103" s="3">
        <v>427.76713402805967</v>
      </c>
      <c r="N103" s="3">
        <v>576.24297816963178</v>
      </c>
      <c r="O103" s="3">
        <f t="shared" si="7"/>
        <v>0.1883177463796897</v>
      </c>
      <c r="Q103" s="3">
        <f>AVERAGE('4E'!$J258:$J288) + Calibration!$C$11</f>
        <v>398.37708558287289</v>
      </c>
      <c r="R103" s="3">
        <v>437.91582270453864</v>
      </c>
      <c r="S103" s="3">
        <v>567.88049731676119</v>
      </c>
      <c r="T103" s="3">
        <f t="shared" si="8"/>
        <v>0.22392247083937927</v>
      </c>
    </row>
    <row r="104" spans="1:20" x14ac:dyDescent="0.25">
      <c r="A104" s="3">
        <f t="shared" si="9"/>
        <v>10.916666666666675</v>
      </c>
      <c r="B104" s="3">
        <f>AVERAGE('1E'!$J103:$J133) + Calibration!$C$11</f>
        <v>396.24573078242298</v>
      </c>
      <c r="C104" s="3">
        <v>417.22819224049908</v>
      </c>
      <c r="D104" s="3">
        <v>584.67634173807278</v>
      </c>
      <c r="E104" s="3">
        <f t="shared" si="5"/>
        <v>0.11883142851848634</v>
      </c>
      <c r="G104" s="3">
        <f>AVERAGE('2E'!$J103:$J133) + Calibration!$C$11</f>
        <v>390.84172822424091</v>
      </c>
      <c r="H104" s="3">
        <v>419.72638984156379</v>
      </c>
      <c r="I104" s="3">
        <v>585.10153881553686</v>
      </c>
      <c r="J104" s="3">
        <f t="shared" si="6"/>
        <v>0.16358450647545186</v>
      </c>
      <c r="L104" s="3">
        <f>AVERAGE('3E'!$J103:$J133) + Calibration!$C$11</f>
        <v>393.61362148336275</v>
      </c>
      <c r="M104" s="3">
        <v>427.76713402805967</v>
      </c>
      <c r="N104" s="3">
        <v>581.27463755498491</v>
      </c>
      <c r="O104" s="3">
        <f t="shared" si="7"/>
        <v>0.19342395517892241</v>
      </c>
      <c r="Q104" s="3">
        <f>AVERAGE('4E'!$J259:$J289) + Calibration!$C$11</f>
        <v>399.02619656755456</v>
      </c>
      <c r="R104" s="3">
        <v>434.94938382316445</v>
      </c>
      <c r="S104" s="3">
        <v>565.96702542592266</v>
      </c>
      <c r="T104" s="3">
        <f t="shared" si="8"/>
        <v>0.20344627664635376</v>
      </c>
    </row>
    <row r="105" spans="1:20" x14ac:dyDescent="0.25">
      <c r="A105" s="3">
        <f t="shared" si="9"/>
        <v>11.000000000000009</v>
      </c>
      <c r="B105" s="3">
        <f>AVERAGE('1E'!$J104:$J134) + Calibration!$C$11</f>
        <v>396.04600619117059</v>
      </c>
      <c r="C105" s="3">
        <v>417.22819224049908</v>
      </c>
      <c r="D105" s="3">
        <v>585.81021714730343</v>
      </c>
      <c r="E105" s="3">
        <f t="shared" si="5"/>
        <v>0.11996254264140338</v>
      </c>
      <c r="G105" s="3">
        <f>AVERAGE('2E'!$J104:$J134) + Calibration!$C$11</f>
        <v>391.23404861452235</v>
      </c>
      <c r="H105" s="3">
        <v>419.72638984156379</v>
      </c>
      <c r="I105" s="3">
        <v>570.50264753936631</v>
      </c>
      <c r="J105" s="3">
        <f t="shared" si="6"/>
        <v>0.16136265121279728</v>
      </c>
      <c r="L105" s="3">
        <f>AVERAGE('3E'!$J104:$J134) + Calibration!$C$11</f>
        <v>392.9887629437078</v>
      </c>
      <c r="M105" s="3">
        <v>427.76713402805967</v>
      </c>
      <c r="N105" s="3">
        <v>594.6688132274794</v>
      </c>
      <c r="O105" s="3">
        <f t="shared" si="7"/>
        <v>0.19696275986289782</v>
      </c>
      <c r="Q105" s="3">
        <f>AVERAGE('4E'!$J260:$J290) + Calibration!$C$11</f>
        <v>399.65818532604737</v>
      </c>
      <c r="R105" s="3">
        <v>434.94938382316445</v>
      </c>
      <c r="S105" s="3">
        <v>567.10094335627844</v>
      </c>
      <c r="T105" s="3">
        <f t="shared" si="8"/>
        <v>0.19986709089975399</v>
      </c>
    </row>
    <row r="106" spans="1:20" x14ac:dyDescent="0.25">
      <c r="A106" s="3">
        <f t="shared" si="9"/>
        <v>11.083333333333343</v>
      </c>
      <c r="B106" s="3">
        <f>AVERAGE('1E'!$J105:$J135) + Calibration!$C$11</f>
        <v>396.23860056358518</v>
      </c>
      <c r="C106" s="3">
        <v>418.08692083059645</v>
      </c>
      <c r="D106" s="3">
        <v>580.84944047752083</v>
      </c>
      <c r="E106" s="3">
        <f t="shared" si="5"/>
        <v>0.12373510673406</v>
      </c>
      <c r="G106" s="3">
        <f>AVERAGE('2E'!$J105:$J135) + Calibration!$C$11</f>
        <v>392.36820421989461</v>
      </c>
      <c r="H106" s="3">
        <v>419.72638984156379</v>
      </c>
      <c r="I106" s="3">
        <v>581.62899443800359</v>
      </c>
      <c r="J106" s="3">
        <f t="shared" si="6"/>
        <v>0.15493950915113225</v>
      </c>
      <c r="L106" s="3">
        <f>AVERAGE('3E'!$J105:$J135) + Calibration!$C$11</f>
        <v>392.1327928690925</v>
      </c>
      <c r="M106" s="3">
        <v>424.80069514668548</v>
      </c>
      <c r="N106" s="3">
        <v>586.58977110778619</v>
      </c>
      <c r="O106" s="3">
        <f t="shared" si="7"/>
        <v>0.1850103955679864</v>
      </c>
      <c r="Q106" s="3">
        <f>AVERAGE('4E'!$J261:$J291) + Calibration!$C$11</f>
        <v>399.38142498308923</v>
      </c>
      <c r="R106" s="3">
        <v>432.84151739941694</v>
      </c>
      <c r="S106" s="3">
        <v>574.75474587738245</v>
      </c>
      <c r="T106" s="3">
        <f t="shared" si="8"/>
        <v>0.18949686089676565</v>
      </c>
    </row>
    <row r="107" spans="1:20" x14ac:dyDescent="0.25">
      <c r="A107" s="3">
        <f t="shared" si="9"/>
        <v>11.166666666666677</v>
      </c>
      <c r="B107" s="3">
        <f>AVERAGE('1E'!$J106:$J136) + Calibration!$C$11</f>
        <v>396.19295032897281</v>
      </c>
      <c r="C107" s="3">
        <v>417.22819224049908</v>
      </c>
      <c r="D107" s="3">
        <v>588.50324299862473</v>
      </c>
      <c r="E107" s="3">
        <f t="shared" si="5"/>
        <v>0.11913034371934915</v>
      </c>
      <c r="G107" s="3">
        <f>AVERAGE('2E'!$J106:$J136) + Calibration!$C$11</f>
        <v>391.62779276598837</v>
      </c>
      <c r="H107" s="3">
        <v>420.58511843166116</v>
      </c>
      <c r="I107" s="3">
        <v>579.71552254716505</v>
      </c>
      <c r="J107" s="3">
        <f t="shared" si="6"/>
        <v>0.16399602981767789</v>
      </c>
      <c r="L107" s="3">
        <f>AVERAGE('3E'!$J106:$J136) + Calibration!$C$11</f>
        <v>391.60922823262763</v>
      </c>
      <c r="M107" s="3">
        <v>425.26917062570146</v>
      </c>
      <c r="N107" s="3">
        <v>590.06235800644458</v>
      </c>
      <c r="O107" s="3">
        <f t="shared" si="7"/>
        <v>0.1906286851240413</v>
      </c>
      <c r="Q107" s="3">
        <f>AVERAGE('4E'!$J262:$J292) + Calibration!$C$11</f>
        <v>399.3043892313836</v>
      </c>
      <c r="R107" s="3">
        <v>432.37319805287189</v>
      </c>
      <c r="S107" s="3">
        <v>570.1482835694934</v>
      </c>
      <c r="T107" s="3">
        <f t="shared" si="8"/>
        <v>0.18728087738961038</v>
      </c>
    </row>
    <row r="108" spans="1:20" x14ac:dyDescent="0.25">
      <c r="A108" s="3">
        <f t="shared" si="9"/>
        <v>11.250000000000011</v>
      </c>
      <c r="B108" s="3">
        <f>AVERAGE('1E'!$J107:$J137) + Calibration!$C$11</f>
        <v>396.02318178717161</v>
      </c>
      <c r="C108" s="3">
        <v>417.61860148405162</v>
      </c>
      <c r="D108" s="3">
        <v>583.18810944582344</v>
      </c>
      <c r="E108" s="3">
        <f t="shared" si="5"/>
        <v>0.12230283740370124</v>
      </c>
      <c r="G108" s="3">
        <f>AVERAGE('2E'!$J107:$J137) + Calibration!$C$11</f>
        <v>392.19130403264114</v>
      </c>
      <c r="H108" s="3">
        <v>419.72638984156379</v>
      </c>
      <c r="I108" s="3">
        <v>580.49507650764781</v>
      </c>
      <c r="J108" s="3">
        <f t="shared" si="6"/>
        <v>0.15594136024465236</v>
      </c>
      <c r="L108" s="3">
        <f>AVERAGE('3E'!$J107:$J137) + Calibration!$C$11</f>
        <v>389.36516518706657</v>
      </c>
      <c r="M108" s="3">
        <v>425.65942373678308</v>
      </c>
      <c r="N108" s="3">
        <v>579.71552254716505</v>
      </c>
      <c r="O108" s="3">
        <f t="shared" si="7"/>
        <v>0.20554779042961496</v>
      </c>
      <c r="Q108" s="3">
        <f>AVERAGE('4E'!$J263:$J293) + Calibration!$C$11</f>
        <v>399.85220916610416</v>
      </c>
      <c r="R108" s="3">
        <v>431.98278880931935</v>
      </c>
      <c r="S108" s="3">
        <v>574.32954879991837</v>
      </c>
      <c r="T108" s="3">
        <f t="shared" si="8"/>
        <v>0.18196733904451762</v>
      </c>
    </row>
    <row r="109" spans="1:20" x14ac:dyDescent="0.25">
      <c r="A109" s="3">
        <f t="shared" si="9"/>
        <v>11.333333333333345</v>
      </c>
      <c r="B109" s="3">
        <f>AVERAGE('1E'!$J108:$J138) + Calibration!$C$11</f>
        <v>395.71503592712008</v>
      </c>
      <c r="C109" s="3">
        <v>417.22819224049908</v>
      </c>
      <c r="D109" s="3">
        <v>585.10153881553686</v>
      </c>
      <c r="E109" s="3">
        <f t="shared" si="5"/>
        <v>0.12183694948127033</v>
      </c>
      <c r="G109" s="3">
        <f>AVERAGE('2E'!$J108:$J138) + Calibration!$C$11</f>
        <v>391.7675981252662</v>
      </c>
      <c r="H109" s="3">
        <v>419.72638984156379</v>
      </c>
      <c r="I109" s="3">
        <v>580.49507650764781</v>
      </c>
      <c r="J109" s="3">
        <f t="shared" si="6"/>
        <v>0.15834096328196454</v>
      </c>
      <c r="L109" s="3">
        <f>AVERAGE('3E'!$J108:$J138) + Calibration!$C$11</f>
        <v>389.4265110334544</v>
      </c>
      <c r="M109" s="3">
        <v>424.41044203560409</v>
      </c>
      <c r="N109" s="3">
        <v>579.36120109841715</v>
      </c>
      <c r="O109" s="3">
        <f t="shared" si="7"/>
        <v>0.19812692159515516</v>
      </c>
      <c r="Q109" s="3">
        <f>AVERAGE('4E'!$J264:$J294) + Calibration!$C$11</f>
        <v>399.50554329027824</v>
      </c>
      <c r="R109" s="3">
        <v>432.84151739941694</v>
      </c>
      <c r="S109" s="3">
        <v>578.5816471379344</v>
      </c>
      <c r="T109" s="3">
        <f t="shared" si="8"/>
        <v>0.18879393308355194</v>
      </c>
    </row>
    <row r="110" spans="1:20" x14ac:dyDescent="0.25">
      <c r="A110" s="3">
        <f t="shared" si="9"/>
        <v>11.416666666666679</v>
      </c>
      <c r="B110" s="3">
        <f>AVERAGE('1E'!$J109:$J139) + Calibration!$C$11</f>
        <v>395.64655843527999</v>
      </c>
      <c r="C110" s="3">
        <v>417.22819224049908</v>
      </c>
      <c r="D110" s="3">
        <v>589.2827969591076</v>
      </c>
      <c r="E110" s="3">
        <f t="shared" si="5"/>
        <v>0.12222476280779451</v>
      </c>
      <c r="G110" s="3">
        <f>AVERAGE('2E'!$J109:$J139) + Calibration!$C$11</f>
        <v>391.86888489538416</v>
      </c>
      <c r="H110" s="3">
        <v>420.19478725434419</v>
      </c>
      <c r="I110" s="3">
        <v>577.80209317745164</v>
      </c>
      <c r="J110" s="3">
        <f t="shared" si="6"/>
        <v>0.16042004643334229</v>
      </c>
      <c r="L110" s="3">
        <f>AVERAGE('3E'!$J109:$J139) + Calibration!$C$11</f>
        <v>389.60340979409352</v>
      </c>
      <c r="M110" s="3">
        <v>425.26917062570146</v>
      </c>
      <c r="N110" s="3">
        <v>579.71552254716505</v>
      </c>
      <c r="O110" s="3">
        <f t="shared" si="7"/>
        <v>0.20198837573402859</v>
      </c>
      <c r="Q110" s="3">
        <f>AVERAGE('4E'!$J265:$J295) + Calibration!$C$11</f>
        <v>399.89072918187861</v>
      </c>
      <c r="R110" s="3">
        <v>429.48459120825487</v>
      </c>
      <c r="S110" s="3">
        <v>577.44772920757862</v>
      </c>
      <c r="T110" s="3">
        <f t="shared" si="8"/>
        <v>0.1676009703151255</v>
      </c>
    </row>
    <row r="111" spans="1:20" x14ac:dyDescent="0.25">
      <c r="A111" s="3">
        <f t="shared" si="9"/>
        <v>11.500000000000012</v>
      </c>
      <c r="B111" s="3">
        <f>AVERAGE('1E'!$J110:$J140) + Calibration!$C$11</f>
        <v>395.90905548733355</v>
      </c>
      <c r="C111" s="3">
        <v>415.12048194922249</v>
      </c>
      <c r="D111" s="3">
        <v>581.98330879989726</v>
      </c>
      <c r="E111" s="3">
        <f t="shared" si="5"/>
        <v>0.10880140325316419</v>
      </c>
      <c r="G111" s="3">
        <f>AVERAGE('2E'!$J110:$J140) + Calibration!$C$11</f>
        <v>392.58647337190598</v>
      </c>
      <c r="H111" s="3">
        <v>420.19478725434419</v>
      </c>
      <c r="I111" s="3">
        <v>581.27463755498491</v>
      </c>
      <c r="J111" s="3">
        <f t="shared" si="6"/>
        <v>0.1563560778696983</v>
      </c>
      <c r="L111" s="3">
        <f>AVERAGE('3E'!$J110:$J140) + Calibration!$C$11</f>
        <v>387.95281549125093</v>
      </c>
      <c r="M111" s="3">
        <v>427.37688091697805</v>
      </c>
      <c r="N111" s="3">
        <v>585.45589569855565</v>
      </c>
      <c r="O111" s="3">
        <f t="shared" si="7"/>
        <v>0.22327304267451642</v>
      </c>
      <c r="Q111" s="3">
        <f>AVERAGE('4E'!$J266:$J296) + Calibration!$C$11</f>
        <v>400.08332498090766</v>
      </c>
      <c r="R111" s="3">
        <v>430.26533162912415</v>
      </c>
      <c r="S111" s="3">
        <v>582.76286984723424</v>
      </c>
      <c r="T111" s="3">
        <f t="shared" si="8"/>
        <v>0.17093185052326423</v>
      </c>
    </row>
    <row r="112" spans="1:20" x14ac:dyDescent="0.25">
      <c r="A112" s="3">
        <f t="shared" si="9"/>
        <v>11.583333333333346</v>
      </c>
      <c r="B112" s="3">
        <f>AVERAGE('1E'!$J111:$J141) + Calibration!$C$11</f>
        <v>395.49248407863985</v>
      </c>
      <c r="C112" s="3">
        <v>415.12048194922249</v>
      </c>
      <c r="D112" s="3">
        <v>580.49507650764781</v>
      </c>
      <c r="E112" s="3">
        <f t="shared" si="5"/>
        <v>0.1111606009895183</v>
      </c>
      <c r="G112" s="3">
        <f>AVERAGE('2E'!$J111:$J141) + Calibration!$C$11</f>
        <v>392.7719332456395</v>
      </c>
      <c r="H112" s="3">
        <v>420.19478725434419</v>
      </c>
      <c r="I112" s="3">
        <v>577.02253213011466</v>
      </c>
      <c r="J112" s="3">
        <f t="shared" si="6"/>
        <v>0.15530575011036243</v>
      </c>
      <c r="L112" s="3">
        <f>AVERAGE('3E'!$J111:$J141) + Calibration!$C$11</f>
        <v>386.24087819524925</v>
      </c>
      <c r="M112" s="3">
        <v>424.80069514668548</v>
      </c>
      <c r="N112" s="3">
        <v>582.40854839848646</v>
      </c>
      <c r="O112" s="3">
        <f t="shared" si="7"/>
        <v>0.21837848437876509</v>
      </c>
      <c r="Q112" s="3">
        <f>AVERAGE('4E'!$J267:$J297) + Calibration!$C$11</f>
        <v>400.27591935332231</v>
      </c>
      <c r="R112" s="3">
        <v>430.26533162912415</v>
      </c>
      <c r="S112" s="3">
        <v>578.15640753934531</v>
      </c>
      <c r="T112" s="3">
        <f t="shared" si="8"/>
        <v>0.16984111746297093</v>
      </c>
    </row>
    <row r="113" spans="1:20" x14ac:dyDescent="0.25">
      <c r="A113" s="3">
        <f t="shared" si="9"/>
        <v>11.66666666666668</v>
      </c>
      <c r="B113" s="3">
        <f>AVERAGE('1E'!$J112:$J142) + Calibration!$C$11</f>
        <v>395.39262106970642</v>
      </c>
      <c r="C113" s="3">
        <v>418.08692083059645</v>
      </c>
      <c r="D113" s="3">
        <v>585.45589569855565</v>
      </c>
      <c r="E113" s="3">
        <f t="shared" si="5"/>
        <v>0.12852620104660384</v>
      </c>
      <c r="G113" s="3">
        <f>AVERAGE('2E'!$J112:$J142) + Calibration!$C$11</f>
        <v>391.96304572650752</v>
      </c>
      <c r="H113" s="3">
        <v>420.19478725434419</v>
      </c>
      <c r="I113" s="3">
        <v>569.01437272599185</v>
      </c>
      <c r="J113" s="3">
        <f t="shared" si="6"/>
        <v>0.15988677887103872</v>
      </c>
      <c r="L113" s="3">
        <f>AVERAGE('3E'!$J112:$J142) + Calibration!$C$11</f>
        <v>386.64318631303843</v>
      </c>
      <c r="M113" s="3">
        <v>427.76713402805967</v>
      </c>
      <c r="N113" s="3">
        <v>581.27463755498491</v>
      </c>
      <c r="O113" s="3">
        <f t="shared" si="7"/>
        <v>0.23290010388245427</v>
      </c>
      <c r="Q113" s="3">
        <f>AVERAGE('4E'!$J268:$J298) + Calibration!$C$11</f>
        <v>400.63827798769483</v>
      </c>
      <c r="R113" s="3">
        <v>429.87500045180718</v>
      </c>
      <c r="S113" s="3">
        <v>573.62082794702667</v>
      </c>
      <c r="T113" s="3">
        <f t="shared" si="8"/>
        <v>0.16557835707458252</v>
      </c>
    </row>
    <row r="114" spans="1:20" x14ac:dyDescent="0.25">
      <c r="A114" s="3">
        <f t="shared" si="9"/>
        <v>11.750000000000014</v>
      </c>
      <c r="B114" s="3">
        <f>AVERAGE('1E'!$J113:$J143) + Calibration!$C$11</f>
        <v>394.59799826809348</v>
      </c>
      <c r="C114" s="3">
        <v>414.65216260267744</v>
      </c>
      <c r="D114" s="3">
        <v>578.5816471379344</v>
      </c>
      <c r="E114" s="3">
        <f t="shared" si="5"/>
        <v>0.11357413906774295</v>
      </c>
      <c r="G114" s="3">
        <f>AVERAGE('2E'!$J113:$J143) + Calibration!$C$11</f>
        <v>392.15563724569336</v>
      </c>
      <c r="H114" s="3">
        <v>419.72638984156379</v>
      </c>
      <c r="I114" s="3">
        <v>570.50264753936631</v>
      </c>
      <c r="J114" s="3">
        <f t="shared" si="6"/>
        <v>0.15614335443166127</v>
      </c>
      <c r="L114" s="3">
        <f>AVERAGE('3E'!$J113:$J143) + Calibration!$C$11</f>
        <v>386.28938593853144</v>
      </c>
      <c r="M114" s="3">
        <v>426.9084054379623</v>
      </c>
      <c r="N114" s="3">
        <v>576.66817524709586</v>
      </c>
      <c r="O114" s="3">
        <f t="shared" si="7"/>
        <v>0.23004050891654521</v>
      </c>
      <c r="Q114" s="3">
        <f>AVERAGE('4E'!$J269:$J299) + Calibration!$C$11</f>
        <v>400.83086808026616</v>
      </c>
      <c r="R114" s="3">
        <v>429.87500045180718</v>
      </c>
      <c r="S114" s="3">
        <v>571.70739857731326</v>
      </c>
      <c r="T114" s="3">
        <f t="shared" si="8"/>
        <v>0.1644876482526226</v>
      </c>
    </row>
    <row r="115" spans="1:20" x14ac:dyDescent="0.25">
      <c r="A115" s="3">
        <f t="shared" si="9"/>
        <v>11.833333333333348</v>
      </c>
      <c r="B115" s="3">
        <f>AVERAGE('1E'!$J114:$J144) + Calibration!$C$11</f>
        <v>393.54800863326471</v>
      </c>
      <c r="C115" s="3">
        <v>417.61860148405162</v>
      </c>
      <c r="D115" s="3">
        <v>585.10153881553686</v>
      </c>
      <c r="E115" s="3">
        <f t="shared" si="5"/>
        <v>0.1363206571097946</v>
      </c>
      <c r="G115" s="3">
        <f>AVERAGE('2E'!$J114:$J144) + Calibration!$C$11</f>
        <v>392.19415726146786</v>
      </c>
      <c r="H115" s="3">
        <v>420.19478725434419</v>
      </c>
      <c r="I115" s="3">
        <v>571.28215897872406</v>
      </c>
      <c r="J115" s="3">
        <f t="shared" si="6"/>
        <v>0.15857790889401951</v>
      </c>
      <c r="L115" s="3">
        <f>AVERAGE('3E'!$J114:$J144) + Calibration!$C$11</f>
        <v>385.53470691387736</v>
      </c>
      <c r="M115" s="3">
        <v>427.76713402805967</v>
      </c>
      <c r="N115" s="3">
        <v>574.75474587738245</v>
      </c>
      <c r="O115" s="3">
        <f t="shared" si="7"/>
        <v>0.23917783210556146</v>
      </c>
      <c r="Q115" s="3">
        <f>AVERAGE('4E'!$J270:$J300) + Calibration!$C$11</f>
        <v>401.26313224750658</v>
      </c>
      <c r="R115" s="3">
        <v>430.73372904190478</v>
      </c>
      <c r="S115" s="3">
        <v>570.50264753936631</v>
      </c>
      <c r="T115" s="3">
        <f t="shared" si="8"/>
        <v>0.16690287378189075</v>
      </c>
    </row>
    <row r="116" spans="1:20" x14ac:dyDescent="0.25">
      <c r="A116" s="3">
        <f t="shared" si="9"/>
        <v>11.916666666666682</v>
      </c>
      <c r="B116" s="3">
        <f>AVERAGE('1E'!$J115:$J145) + Calibration!$C$11</f>
        <v>391.98301404845103</v>
      </c>
      <c r="C116" s="3">
        <v>417.22819224049908</v>
      </c>
      <c r="D116" s="3">
        <v>587.36932506826906</v>
      </c>
      <c r="E116" s="3">
        <f t="shared" si="5"/>
        <v>0.14297276769738312</v>
      </c>
      <c r="G116" s="3">
        <f>AVERAGE('2E'!$J115:$J145) + Calibration!$C$11</f>
        <v>392.91887595682755</v>
      </c>
      <c r="H116" s="3">
        <v>419.72638984156379</v>
      </c>
      <c r="I116" s="3">
        <v>580.84944047752083</v>
      </c>
      <c r="J116" s="3">
        <f t="shared" si="6"/>
        <v>0.15182085172977852</v>
      </c>
      <c r="L116" s="3">
        <f>AVERAGE('3E'!$J115:$J145) + Calibration!$C$11</f>
        <v>384.90985122745116</v>
      </c>
      <c r="M116" s="3">
        <v>427.76713402805967</v>
      </c>
      <c r="N116" s="3">
        <v>578.5816471379344</v>
      </c>
      <c r="O116" s="3">
        <f t="shared" si="7"/>
        <v>0.24271662063064869</v>
      </c>
      <c r="Q116" s="3">
        <f>AVERAGE('4E'!$J271:$J301) + Calibration!$C$11</f>
        <v>401.44145904917337</v>
      </c>
      <c r="R116" s="3">
        <v>430.73372904190478</v>
      </c>
      <c r="S116" s="3">
        <v>576.24297816963178</v>
      </c>
      <c r="T116" s="3">
        <f t="shared" si="8"/>
        <v>0.16589294324406806</v>
      </c>
    </row>
    <row r="117" spans="1:20" x14ac:dyDescent="0.25">
      <c r="A117" s="3">
        <f t="shared" si="9"/>
        <v>12.000000000000016</v>
      </c>
      <c r="B117" s="3">
        <f>AVERAGE('1E'!$J116:$J146) + Calibration!$C$11</f>
        <v>391.31963977286472</v>
      </c>
      <c r="C117" s="3">
        <v>417.61860148405162</v>
      </c>
      <c r="D117" s="3">
        <v>579.71552254716505</v>
      </c>
      <c r="E117" s="3">
        <f t="shared" si="5"/>
        <v>0.14894073295154109</v>
      </c>
      <c r="G117" s="3">
        <f>AVERAGE('2E'!$J116:$J146) + Calibration!$C$11</f>
        <v>393.18850608094777</v>
      </c>
      <c r="H117" s="3">
        <v>419.72638984156379</v>
      </c>
      <c r="I117" s="3">
        <v>570.9278446168305</v>
      </c>
      <c r="J117" s="3">
        <f t="shared" si="6"/>
        <v>0.15029383675659047</v>
      </c>
      <c r="L117" s="3">
        <f>AVERAGE('3E'!$J116:$J146) + Calibration!$C$11</f>
        <v>385.01827677609339</v>
      </c>
      <c r="M117" s="3">
        <v>427.37688091697805</v>
      </c>
      <c r="N117" s="3">
        <v>579.71552254716505</v>
      </c>
      <c r="O117" s="3">
        <f t="shared" si="7"/>
        <v>0.23989241920770932</v>
      </c>
      <c r="Q117" s="3">
        <f>AVERAGE('4E'!$J272:$J302) + Calibration!$C$11</f>
        <v>401.36442044423893</v>
      </c>
      <c r="R117" s="3">
        <v>430.26533162912415</v>
      </c>
      <c r="S117" s="3">
        <v>582.76286984723424</v>
      </c>
      <c r="T117" s="3">
        <f t="shared" si="8"/>
        <v>0.16367653377787769</v>
      </c>
    </row>
    <row r="118" spans="1:20" x14ac:dyDescent="0.25">
      <c r="A118" s="3">
        <f t="shared" si="9"/>
        <v>12.08333333333335</v>
      </c>
      <c r="B118" s="3">
        <f>AVERAGE('1E'!$J117:$J147) + Calibration!$C$11</f>
        <v>390.60205129634301</v>
      </c>
      <c r="C118" s="3">
        <v>417.61860148405162</v>
      </c>
      <c r="D118" s="3">
        <v>587.01501070637539</v>
      </c>
      <c r="E118" s="3">
        <f t="shared" si="5"/>
        <v>0.15300470151518442</v>
      </c>
      <c r="G118" s="3">
        <f>AVERAGE('2E'!$J117:$J147) + Calibration!$C$11</f>
        <v>393.35114012406797</v>
      </c>
      <c r="H118" s="3">
        <v>417.22819224049908</v>
      </c>
      <c r="I118" s="3">
        <v>579.71552254716505</v>
      </c>
      <c r="J118" s="3">
        <f t="shared" si="6"/>
        <v>0.13522456445231643</v>
      </c>
      <c r="L118" s="3">
        <f>AVERAGE('3E'!$J117:$J147) + Calibration!$C$11</f>
        <v>385.11813978502698</v>
      </c>
      <c r="M118" s="3">
        <v>427.76713402805967</v>
      </c>
      <c r="N118" s="3">
        <v>581.98330879989726</v>
      </c>
      <c r="O118" s="3">
        <f t="shared" si="7"/>
        <v>0.24153700560358218</v>
      </c>
      <c r="Q118" s="3">
        <f>AVERAGE('4E'!$J273:$J303) + Calibration!$C$11</f>
        <v>400.83229326806503</v>
      </c>
      <c r="R118" s="3">
        <v>430.26533162912415</v>
      </c>
      <c r="S118" s="3">
        <v>581.27463755498491</v>
      </c>
      <c r="T118" s="3">
        <f t="shared" si="8"/>
        <v>0.16669016650274157</v>
      </c>
    </row>
    <row r="119" spans="1:20" x14ac:dyDescent="0.25">
      <c r="A119" s="3">
        <f t="shared" si="9"/>
        <v>12.166666666666684</v>
      </c>
      <c r="B119" s="3">
        <f>AVERAGE('1E'!$J118:$J148) + Calibration!$C$11</f>
        <v>390.48649552886292</v>
      </c>
      <c r="C119" s="3">
        <v>418.08692083059645</v>
      </c>
      <c r="D119" s="3">
        <v>588.14888611560605</v>
      </c>
      <c r="E119" s="3">
        <f t="shared" si="5"/>
        <v>0.15631140192374254</v>
      </c>
      <c r="G119" s="3">
        <f>AVERAGE('2E'!$J118:$J148) + Calibration!$C$11</f>
        <v>393.12003001572202</v>
      </c>
      <c r="H119" s="3">
        <v>419.72638984156379</v>
      </c>
      <c r="I119" s="3">
        <v>573.97519191689958</v>
      </c>
      <c r="J119" s="3">
        <f t="shared" si="6"/>
        <v>0.15068164200367073</v>
      </c>
      <c r="L119" s="3">
        <f>AVERAGE('3E'!$J118:$J148) + Calibration!$C$11</f>
        <v>385.13383254357353</v>
      </c>
      <c r="M119" s="3">
        <v>428.15754327161221</v>
      </c>
      <c r="N119" s="3">
        <v>581.98330879989726</v>
      </c>
      <c r="O119" s="3">
        <f t="shared" si="7"/>
        <v>0.24365916344915511</v>
      </c>
      <c r="Q119" s="3">
        <f>AVERAGE('4E'!$J274:$J304) + Calibration!$C$11</f>
        <v>400.11470621815772</v>
      </c>
      <c r="R119" s="3">
        <v>430.26533162912415</v>
      </c>
      <c r="S119" s="3">
        <v>580.84944047752083</v>
      </c>
      <c r="T119" s="3">
        <f t="shared" si="8"/>
        <v>0.17075412698694067</v>
      </c>
    </row>
    <row r="120" spans="1:20" x14ac:dyDescent="0.25">
      <c r="A120" s="3">
        <f t="shared" si="9"/>
        <v>12.250000000000018</v>
      </c>
      <c r="B120" s="3">
        <f>AVERAGE('1E'!$J119:$J149) + Calibration!$C$11</f>
        <v>390.01571134584816</v>
      </c>
      <c r="C120" s="3">
        <v>418.08692083059645</v>
      </c>
      <c r="D120" s="3">
        <v>577.02253213011466</v>
      </c>
      <c r="E120" s="3">
        <f t="shared" si="5"/>
        <v>0.15897762662303871</v>
      </c>
      <c r="G120" s="3">
        <f>AVERAGE('2E'!$J119:$J149) + Calibration!$C$11</f>
        <v>392.79618711728068</v>
      </c>
      <c r="H120" s="3">
        <v>420.19478725434419</v>
      </c>
      <c r="I120" s="3">
        <v>572.84127398654391</v>
      </c>
      <c r="J120" s="3">
        <f t="shared" si="6"/>
        <v>0.15516839147777378</v>
      </c>
      <c r="L120" s="3">
        <f>AVERAGE('3E'!$J119:$J149) + Calibration!$C$11</f>
        <v>385.75726304220075</v>
      </c>
      <c r="M120" s="3">
        <v>429.01627186170958</v>
      </c>
      <c r="N120" s="3">
        <v>583.54242380771711</v>
      </c>
      <c r="O120" s="3">
        <f t="shared" si="7"/>
        <v>0.24499174344187613</v>
      </c>
      <c r="Q120" s="3">
        <f>AVERAGE('4E'!$J275:$J305) + Calibration!$C$11</f>
        <v>399.4285075385726</v>
      </c>
      <c r="R120" s="3">
        <v>430.26533162912415</v>
      </c>
      <c r="S120" s="3">
        <v>581.98330879989726</v>
      </c>
      <c r="T120" s="3">
        <f t="shared" si="8"/>
        <v>0.17464032353759432</v>
      </c>
    </row>
    <row r="121" spans="1:20" x14ac:dyDescent="0.25">
      <c r="A121" s="3">
        <f t="shared" si="9"/>
        <v>12.333333333333352</v>
      </c>
      <c r="B121" s="3">
        <f>AVERAGE('1E'!$J120:$J150) + Calibration!$C$11</f>
        <v>389.1911267883263</v>
      </c>
      <c r="C121" s="3">
        <v>417.61860148405162</v>
      </c>
      <c r="D121" s="3">
        <v>587.01501070637539</v>
      </c>
      <c r="E121" s="3">
        <f t="shared" si="5"/>
        <v>0.16099528808932703</v>
      </c>
      <c r="G121" s="3">
        <f>AVERAGE('2E'!$J120:$J150) + Calibration!$C$11</f>
        <v>392.96595137923862</v>
      </c>
      <c r="H121" s="3">
        <v>420.19478725434419</v>
      </c>
      <c r="I121" s="3">
        <v>580.49507650764781</v>
      </c>
      <c r="J121" s="3">
        <f t="shared" si="6"/>
        <v>0.15420695376465535</v>
      </c>
      <c r="L121" s="3">
        <f>AVERAGE('3E'!$J120:$J150) + Calibration!$C$11</f>
        <v>386.15814169234784</v>
      </c>
      <c r="M121" s="3">
        <v>428.15754327161221</v>
      </c>
      <c r="N121" s="3">
        <v>581.27463755498491</v>
      </c>
      <c r="O121" s="3">
        <f t="shared" si="7"/>
        <v>0.2378581224399004</v>
      </c>
      <c r="Q121" s="3">
        <f>AVERAGE('4E'!$J276:$J306) + Calibration!$C$11</f>
        <v>398.47980895370512</v>
      </c>
      <c r="R121" s="3">
        <v>429.87500045180718</v>
      </c>
      <c r="S121" s="3">
        <v>573.19563086956259</v>
      </c>
      <c r="T121" s="3">
        <f t="shared" si="8"/>
        <v>0.17780256438383468</v>
      </c>
    </row>
    <row r="122" spans="1:20" x14ac:dyDescent="0.25">
      <c r="A122" s="3">
        <f t="shared" si="9"/>
        <v>12.416666666666686</v>
      </c>
      <c r="B122" s="3">
        <f>AVERAGE('1E'!$J121:$J151) + Calibration!$C$11</f>
        <v>389.71611946581896</v>
      </c>
      <c r="C122" s="3">
        <v>418.08692083059645</v>
      </c>
      <c r="D122" s="3">
        <v>582.76286984723424</v>
      </c>
      <c r="E122" s="3">
        <f t="shared" si="5"/>
        <v>0.16067432608547025</v>
      </c>
      <c r="G122" s="3">
        <f>AVERAGE('2E'!$J121:$J151) + Calibration!$C$11</f>
        <v>394.13862557377092</v>
      </c>
      <c r="H122" s="3">
        <v>419.72638984156379</v>
      </c>
      <c r="I122" s="3">
        <v>570.50264753936631</v>
      </c>
      <c r="J122" s="3">
        <f t="shared" si="6"/>
        <v>0.14491295916884789</v>
      </c>
      <c r="L122" s="3">
        <f>AVERAGE('3E'!$J121:$J151) + Calibration!$C$11</f>
        <v>386.2893930716034</v>
      </c>
      <c r="M122" s="3">
        <v>427.76713402805967</v>
      </c>
      <c r="N122" s="3">
        <v>578.15640753934531</v>
      </c>
      <c r="O122" s="3">
        <f t="shared" si="7"/>
        <v>0.23490376567227389</v>
      </c>
      <c r="Q122" s="3">
        <f>AVERAGE('4E'!$J277:$J307) + Calibration!$C$11</f>
        <v>398.25583191742589</v>
      </c>
      <c r="R122" s="3">
        <v>429.87500045180718</v>
      </c>
      <c r="S122" s="3">
        <v>580.84944047752083</v>
      </c>
      <c r="T122" s="3">
        <f t="shared" si="8"/>
        <v>0.17907102905989644</v>
      </c>
    </row>
    <row r="123" spans="1:20" x14ac:dyDescent="0.25">
      <c r="A123" s="3">
        <f t="shared" si="9"/>
        <v>12.50000000000002</v>
      </c>
      <c r="B123" s="3">
        <f>AVERAGE('1E'!$J122:$J152) + Calibration!$C$11</f>
        <v>389.85449821068357</v>
      </c>
      <c r="C123" s="3">
        <v>418.47733007414922</v>
      </c>
      <c r="D123" s="3">
        <v>578.15640753934531</v>
      </c>
      <c r="E123" s="3">
        <f t="shared" si="5"/>
        <v>0.16210166787991034</v>
      </c>
      <c r="G123" s="3">
        <f>AVERAGE('2E'!$J122:$J152) + Calibration!$C$11</f>
        <v>394.90186428490489</v>
      </c>
      <c r="H123" s="3">
        <v>419.72638984156379</v>
      </c>
      <c r="I123" s="3">
        <v>580.84944047752083</v>
      </c>
      <c r="J123" s="3">
        <f t="shared" si="6"/>
        <v>0.14059045646696644</v>
      </c>
      <c r="L123" s="3">
        <f>AVERAGE('3E'!$J122:$J152) + Calibration!$C$11</f>
        <v>386.52763767863036</v>
      </c>
      <c r="M123" s="3">
        <v>427.76713402805967</v>
      </c>
      <c r="N123" s="3">
        <v>568.58917564852777</v>
      </c>
      <c r="O123" s="3">
        <f t="shared" si="7"/>
        <v>0.23355449847374216</v>
      </c>
      <c r="Q123" s="3">
        <f>AVERAGE('4E'!$J278:$J308) + Calibration!$C$11</f>
        <v>397.34565192171834</v>
      </c>
      <c r="R123" s="3">
        <v>429.48459120825487</v>
      </c>
      <c r="S123" s="3">
        <v>577.44772920757862</v>
      </c>
      <c r="T123" s="3">
        <f t="shared" si="8"/>
        <v>0.18201468279204527</v>
      </c>
    </row>
    <row r="124" spans="1:20" x14ac:dyDescent="0.25">
      <c r="A124" s="3">
        <f t="shared" si="9"/>
        <v>12.583333333333353</v>
      </c>
      <c r="B124" s="3">
        <f>AVERAGE('1E'!$J123:$J153) + Calibration!$C$11</f>
        <v>390.40945264408515</v>
      </c>
      <c r="C124" s="3">
        <v>417.61860148405162</v>
      </c>
      <c r="D124" s="3">
        <v>575.8886212866131</v>
      </c>
      <c r="E124" s="3">
        <f t="shared" si="5"/>
        <v>0.15409545881381048</v>
      </c>
      <c r="G124" s="3">
        <f>AVERAGE('2E'!$J123:$J153) + Calibration!$C$11</f>
        <v>394.78630851742486</v>
      </c>
      <c r="H124" s="3">
        <v>420.58511843166116</v>
      </c>
      <c r="I124" s="3">
        <v>576.24297816963178</v>
      </c>
      <c r="J124" s="3">
        <f t="shared" si="6"/>
        <v>0.14610818860842484</v>
      </c>
      <c r="L124" s="3">
        <f>AVERAGE('3E'!$J123:$J153) + Calibration!$C$11</f>
        <v>387.23666218882892</v>
      </c>
      <c r="M124" s="3">
        <v>427.76713402805967</v>
      </c>
      <c r="N124" s="3">
        <v>572.06171293920681</v>
      </c>
      <c r="O124" s="3">
        <f t="shared" si="7"/>
        <v>0.22953903081424665</v>
      </c>
      <c r="Q124" s="3">
        <f>AVERAGE('4E'!$J279:$J309) + Calibration!$C$11</f>
        <v>396.12732321273052</v>
      </c>
      <c r="R124" s="3">
        <v>429.87500045180718</v>
      </c>
      <c r="S124" s="3">
        <v>581.98330879989726</v>
      </c>
      <c r="T124" s="3">
        <f t="shared" si="8"/>
        <v>0.1911255599593506</v>
      </c>
    </row>
    <row r="125" spans="1:20" x14ac:dyDescent="0.25">
      <c r="A125" s="3">
        <f t="shared" si="9"/>
        <v>12.666666666666687</v>
      </c>
      <c r="B125" s="3">
        <f>AVERAGE('1E'!$J124:$J154) + Calibration!$C$11</f>
        <v>390.77894577713886</v>
      </c>
      <c r="C125" s="3">
        <v>417.61860148405162</v>
      </c>
      <c r="D125" s="3">
        <v>572.06171293920681</v>
      </c>
      <c r="E125" s="3">
        <f t="shared" si="5"/>
        <v>0.15200288273944129</v>
      </c>
      <c r="G125" s="3">
        <f>AVERAGE('2E'!$J124:$J154) + Calibration!$C$11</f>
        <v>395.49533445423776</v>
      </c>
      <c r="H125" s="3">
        <v>419.72638984156379</v>
      </c>
      <c r="I125" s="3">
        <v>582.76286984723424</v>
      </c>
      <c r="J125" s="3">
        <f t="shared" si="6"/>
        <v>0.13722941571653582</v>
      </c>
      <c r="L125" s="3">
        <f>AVERAGE('3E'!$J124:$J154) + Calibration!$C$11</f>
        <v>387.38360347340239</v>
      </c>
      <c r="M125" s="3">
        <v>427.76713402805967</v>
      </c>
      <c r="N125" s="3">
        <v>577.80209317745164</v>
      </c>
      <c r="O125" s="3">
        <f t="shared" si="7"/>
        <v>0.2287068480510806</v>
      </c>
      <c r="Q125" s="3">
        <f>AVERAGE('4E'!$J280:$J310) + Calibration!$C$11</f>
        <v>395.23140793454201</v>
      </c>
      <c r="R125" s="3">
        <v>433.23192664296948</v>
      </c>
      <c r="S125" s="3">
        <v>581.27463755498491</v>
      </c>
      <c r="T125" s="3">
        <f t="shared" si="8"/>
        <v>0.2152109718675469</v>
      </c>
    </row>
    <row r="126" spans="1:20" x14ac:dyDescent="0.25">
      <c r="A126" s="3">
        <f t="shared" si="9"/>
        <v>12.750000000000021</v>
      </c>
      <c r="B126" s="3">
        <f>AVERAGE('1E'!$J125:$J155) + Calibration!$C$11</f>
        <v>390.93302013377905</v>
      </c>
      <c r="C126" s="3">
        <v>417.22819224049908</v>
      </c>
      <c r="D126" s="3">
        <v>574.32954879991837</v>
      </c>
      <c r="E126" s="3">
        <f t="shared" si="5"/>
        <v>0.14891927102186145</v>
      </c>
      <c r="G126" s="3">
        <f>AVERAGE('2E'!$J125:$J155) + Calibration!$C$11</f>
        <v>396.01176887186483</v>
      </c>
      <c r="H126" s="3">
        <v>419.72638984156379</v>
      </c>
      <c r="I126" s="3">
        <v>575.8886212866131</v>
      </c>
      <c r="J126" s="3">
        <f t="shared" si="6"/>
        <v>0.13430465687900123</v>
      </c>
      <c r="L126" s="3">
        <f>AVERAGE('3E'!$J125:$J155) + Calibration!$C$11</f>
        <v>386.95989756602762</v>
      </c>
      <c r="M126" s="3">
        <v>425.65942373678308</v>
      </c>
      <c r="N126" s="3">
        <v>573.97519191689958</v>
      </c>
      <c r="O126" s="3">
        <f t="shared" si="7"/>
        <v>0.21916970928543669</v>
      </c>
      <c r="Q126" s="3">
        <f>AVERAGE('4E'!$J281:$J311) + Calibration!$C$11</f>
        <v>394.83766235646158</v>
      </c>
      <c r="R126" s="3">
        <v>431.59245763200215</v>
      </c>
      <c r="S126" s="3">
        <v>582.76286984723424</v>
      </c>
      <c r="T126" s="3">
        <f t="shared" si="8"/>
        <v>0.20815597999423038</v>
      </c>
    </row>
    <row r="127" spans="1:20" x14ac:dyDescent="0.25">
      <c r="A127" s="3">
        <f t="shared" si="9"/>
        <v>12.833333333333355</v>
      </c>
      <c r="B127" s="3">
        <f>AVERAGE('1E'!$J126:$J156) + Calibration!$C$11</f>
        <v>391.44945312479177</v>
      </c>
      <c r="C127" s="3">
        <v>418.47733007414922</v>
      </c>
      <c r="D127" s="3">
        <v>574.32954879991837</v>
      </c>
      <c r="E127" s="3">
        <f t="shared" si="5"/>
        <v>0.15306884914962227</v>
      </c>
      <c r="G127" s="3">
        <f>AVERAGE('2E'!$J126:$J156) + Calibration!$C$11</f>
        <v>396.81352617215896</v>
      </c>
      <c r="H127" s="3">
        <v>419.72638984156379</v>
      </c>
      <c r="I127" s="3">
        <v>573.62082794702667</v>
      </c>
      <c r="J127" s="3">
        <f t="shared" si="6"/>
        <v>0.12976400918094932</v>
      </c>
      <c r="L127" s="3">
        <f>AVERAGE('3E'!$J126:$J156) + Calibration!$C$11</f>
        <v>385.80291042358436</v>
      </c>
      <c r="M127" s="3">
        <v>427.37688091697805</v>
      </c>
      <c r="N127" s="3">
        <v>566.32138230894145</v>
      </c>
      <c r="O127" s="3">
        <f t="shared" si="7"/>
        <v>0.23544874907962068</v>
      </c>
      <c r="Q127" s="3">
        <f>AVERAGE('4E'!$J282:$J312) + Calibration!$C$11</f>
        <v>394.67645350114037</v>
      </c>
      <c r="R127" s="3">
        <v>431.98278880931935</v>
      </c>
      <c r="S127" s="3">
        <v>583.8967806907358</v>
      </c>
      <c r="T127" s="3">
        <f t="shared" si="8"/>
        <v>0.21127955489484468</v>
      </c>
    </row>
    <row r="128" spans="1:20" x14ac:dyDescent="0.25">
      <c r="A128" s="3">
        <f t="shared" si="9"/>
        <v>12.916666666666689</v>
      </c>
      <c r="B128" s="3">
        <f>AVERAGE('1E'!$J127:$J157) + Calibration!$C$11</f>
        <v>391.13987779709811</v>
      </c>
      <c r="C128" s="3">
        <v>418.08692083059645</v>
      </c>
      <c r="D128" s="3">
        <v>578.15640753934531</v>
      </c>
      <c r="E128" s="3">
        <f t="shared" si="5"/>
        <v>0.15261105683038115</v>
      </c>
      <c r="G128" s="3">
        <f>AVERAGE('2E'!$J127:$J157) + Calibration!$C$11</f>
        <v>398.31717776381367</v>
      </c>
      <c r="H128" s="3">
        <v>419.72638984156379</v>
      </c>
      <c r="I128" s="3">
        <v>576.66817524709586</v>
      </c>
      <c r="J128" s="3">
        <f t="shared" si="6"/>
        <v>0.12124827488602695</v>
      </c>
      <c r="L128" s="3">
        <f>AVERAGE('3E'!$J127:$J157) + Calibration!$C$11</f>
        <v>385.59462186600865</v>
      </c>
      <c r="M128" s="3">
        <v>425.65942373678308</v>
      </c>
      <c r="N128" s="3">
        <v>568.23481167865486</v>
      </c>
      <c r="O128" s="3">
        <f t="shared" si="7"/>
        <v>0.22690176980078608</v>
      </c>
      <c r="Q128" s="3">
        <f>AVERAGE('4E'!$J283:$J313) + Calibration!$C$11</f>
        <v>395.07733215128746</v>
      </c>
      <c r="R128" s="3">
        <v>432.84151739941694</v>
      </c>
      <c r="S128" s="3">
        <v>572.06171293920681</v>
      </c>
      <c r="T128" s="3">
        <f t="shared" si="8"/>
        <v>0.21387252819876948</v>
      </c>
    </row>
    <row r="129" spans="1:20" x14ac:dyDescent="0.25">
      <c r="A129" s="3">
        <f t="shared" si="9"/>
        <v>13.000000000000023</v>
      </c>
      <c r="B129" s="3">
        <f>AVERAGE('1E'!$J128:$J158) + Calibration!$C$11</f>
        <v>390.57636510383099</v>
      </c>
      <c r="C129" s="3">
        <v>418.08692083059645</v>
      </c>
      <c r="D129" s="3">
        <v>577.80209317745164</v>
      </c>
      <c r="E129" s="3">
        <f t="shared" si="5"/>
        <v>0.15580243732990098</v>
      </c>
      <c r="G129" s="3">
        <f>AVERAGE('2E'!$J128:$J158) + Calibration!$C$11</f>
        <v>398.68667089686738</v>
      </c>
      <c r="H129" s="3">
        <v>420.19478725434419</v>
      </c>
      <c r="I129" s="3">
        <v>575.109060239276</v>
      </c>
      <c r="J129" s="3">
        <f t="shared" si="6"/>
        <v>0.1218084063496304</v>
      </c>
      <c r="L129" s="3">
        <f>AVERAGE('3E'!$J128:$J158) + Calibration!$C$11</f>
        <v>385.17091595863383</v>
      </c>
      <c r="M129" s="3">
        <v>424.80069514668548</v>
      </c>
      <c r="N129" s="3">
        <v>580.06987943018385</v>
      </c>
      <c r="O129" s="3">
        <f t="shared" si="7"/>
        <v>0.22443807568514673</v>
      </c>
      <c r="Q129" s="3">
        <f>AVERAGE('4E'!$J284:$J314) + Calibration!$C$11</f>
        <v>395.0316819166751</v>
      </c>
      <c r="R129" s="3">
        <v>432.37319805287189</v>
      </c>
      <c r="S129" s="3">
        <v>572.41607690907983</v>
      </c>
      <c r="T129" s="3">
        <f t="shared" si="8"/>
        <v>0.21147879691695792</v>
      </c>
    </row>
    <row r="130" spans="1:20" x14ac:dyDescent="0.25">
      <c r="A130" s="3">
        <f t="shared" si="9"/>
        <v>13.083333333333357</v>
      </c>
      <c r="B130" s="3">
        <f>AVERAGE('1E'!$J129:$J159) + Calibration!$C$11</f>
        <v>391.06141400436468</v>
      </c>
      <c r="C130" s="3">
        <v>417.61860148405162</v>
      </c>
      <c r="D130" s="3">
        <v>583.18810944582344</v>
      </c>
      <c r="E130" s="3">
        <f t="shared" si="5"/>
        <v>0.15040316084697433</v>
      </c>
      <c r="G130" s="3">
        <f>AVERAGE('2E'!$J129:$J159) + Calibration!$C$11</f>
        <v>400.14467368052425</v>
      </c>
      <c r="H130" s="3">
        <v>419.33605866424682</v>
      </c>
      <c r="I130" s="3">
        <v>577.44772920757862</v>
      </c>
      <c r="J130" s="3">
        <f t="shared" si="6"/>
        <v>0.10868790096055228</v>
      </c>
      <c r="L130" s="3">
        <f>AVERAGE('3E'!$J129:$J159) + Calibration!$C$11</f>
        <v>385.3948972747562</v>
      </c>
      <c r="M130" s="3">
        <v>425.65942373678308</v>
      </c>
      <c r="N130" s="3">
        <v>573.62082794702667</v>
      </c>
      <c r="O130" s="3">
        <f t="shared" si="7"/>
        <v>0.22803288392370344</v>
      </c>
      <c r="Q130" s="3">
        <f>AVERAGE('4E'!$J285:$J315) + Calibration!$C$11</f>
        <v>395.26422149266313</v>
      </c>
      <c r="R130" s="3">
        <v>431.98278880931935</v>
      </c>
      <c r="S130" s="3">
        <v>573.97519191689958</v>
      </c>
      <c r="T130" s="3">
        <f t="shared" si="8"/>
        <v>0.20795080768329163</v>
      </c>
    </row>
    <row r="131" spans="1:20" x14ac:dyDescent="0.25">
      <c r="A131" s="3">
        <f t="shared" si="9"/>
        <v>13.166666666666691</v>
      </c>
      <c r="B131" s="3">
        <f>AVERAGE('1E'!$J130:$J160) + Calibration!$C$11</f>
        <v>391.26256806325932</v>
      </c>
      <c r="C131" s="3">
        <v>417.22819224049908</v>
      </c>
      <c r="D131" s="3">
        <v>567.45530023929723</v>
      </c>
      <c r="E131" s="3">
        <f t="shared" si="5"/>
        <v>0.147052919387965</v>
      </c>
      <c r="G131" s="3">
        <f>AVERAGE('2E'!$J130:$J160) + Calibration!$C$11</f>
        <v>399.89073488833623</v>
      </c>
      <c r="H131" s="3">
        <v>420.58511843166116</v>
      </c>
      <c r="I131" s="3">
        <v>576.66817524709586</v>
      </c>
      <c r="J131" s="3">
        <f t="shared" si="6"/>
        <v>0.11719993689378318</v>
      </c>
      <c r="L131" s="3">
        <f>AVERAGE('3E'!$J130:$J160) + Calibration!$C$11</f>
        <v>386.06540604902347</v>
      </c>
      <c r="M131" s="3">
        <v>424.80069514668548</v>
      </c>
      <c r="N131" s="3">
        <v>580.06987943018385</v>
      </c>
      <c r="O131" s="3">
        <f t="shared" si="7"/>
        <v>0.21937224794853871</v>
      </c>
      <c r="Q131" s="3">
        <f>AVERAGE('4E'!$J286:$J316) + Calibration!$C$11</f>
        <v>395.51815885823675</v>
      </c>
      <c r="R131" s="3">
        <v>433.23192664296948</v>
      </c>
      <c r="S131" s="3">
        <v>569.36872960901064</v>
      </c>
      <c r="T131" s="3">
        <f t="shared" si="8"/>
        <v>0.21358699548328305</v>
      </c>
    </row>
    <row r="132" spans="1:20" x14ac:dyDescent="0.25">
      <c r="A132" s="3">
        <f t="shared" si="9"/>
        <v>13.250000000000025</v>
      </c>
      <c r="B132" s="3">
        <f>AVERAGE('1E'!$J131:$J161) + Calibration!$C$11</f>
        <v>392.17274663235241</v>
      </c>
      <c r="C132" s="3">
        <v>417.61860148405162</v>
      </c>
      <c r="D132" s="3">
        <v>569.79392668647461</v>
      </c>
      <c r="E132" s="3">
        <f t="shared" ref="E132:E195" si="10">(C132-B132)/(7*35314.6667/1400)</f>
        <v>0.144109273735262</v>
      </c>
      <c r="G132" s="3">
        <f>AVERAGE('2E'!$J131:$J161) + Calibration!$C$11</f>
        <v>399.59114300830714</v>
      </c>
      <c r="H132" s="3">
        <v>420.19478725434419</v>
      </c>
      <c r="I132" s="3">
        <v>581.62899443800359</v>
      </c>
      <c r="J132" s="3">
        <f t="shared" ref="J132:J195" si="11">(H132-G132)/(7*35314.6667/1400)</f>
        <v>0.1166860467412371</v>
      </c>
      <c r="L132" s="3">
        <f>AVERAGE('3E'!$J131:$J161) + Calibration!$C$11</f>
        <v>385.94271578286219</v>
      </c>
      <c r="M132" s="3">
        <v>425.26917062570146</v>
      </c>
      <c r="N132" s="3">
        <v>581.62899443800359</v>
      </c>
      <c r="O132" s="3">
        <f t="shared" ref="O132:O195" si="12">(M132-L132)/(7*35314.6667/1400)</f>
        <v>0.22272023789390183</v>
      </c>
      <c r="Q132" s="3">
        <f>AVERAGE('4E'!$J287:$J317) + Calibration!$C$11</f>
        <v>396.04315581557267</v>
      </c>
      <c r="R132" s="3">
        <v>432.37319805287189</v>
      </c>
      <c r="S132" s="3">
        <v>570.50264753936631</v>
      </c>
      <c r="T132" s="3">
        <f t="shared" ref="T132:T195" si="13">(R132-Q132)/(7*35314.6667/1400)</f>
        <v>0.20575044666809333</v>
      </c>
    </row>
    <row r="133" spans="1:20" x14ac:dyDescent="0.25">
      <c r="A133" s="3">
        <f t="shared" ref="A133:A196" si="14">1/12+A132</f>
        <v>13.333333333333359</v>
      </c>
      <c r="B133" s="3">
        <f>AVERAGE('1E'!$J132:$J162) + Calibration!$C$11</f>
        <v>392.44237675647275</v>
      </c>
      <c r="C133" s="3">
        <v>418.08692083059645</v>
      </c>
      <c r="D133" s="3">
        <v>582.40854839848646</v>
      </c>
      <c r="E133" s="3">
        <f t="shared" si="10"/>
        <v>0.14523452418212232</v>
      </c>
      <c r="G133" s="3">
        <f>AVERAGE('2E'!$J132:$J162) + Calibration!$C$11</f>
        <v>400.52414883462802</v>
      </c>
      <c r="H133" s="3">
        <v>420.19478725434419</v>
      </c>
      <c r="I133" s="3">
        <v>575.53429983786521</v>
      </c>
      <c r="J133" s="3">
        <f t="shared" si="11"/>
        <v>0.11140209016734777</v>
      </c>
      <c r="L133" s="3">
        <f>AVERAGE('3E'!$J132:$J162) + Calibration!$C$11</f>
        <v>385.70447117583535</v>
      </c>
      <c r="M133" s="3">
        <v>425.26917062570146</v>
      </c>
      <c r="N133" s="3">
        <v>575.109060239276</v>
      </c>
      <c r="O133" s="3">
        <f t="shared" si="12"/>
        <v>0.22406950509243292</v>
      </c>
      <c r="Q133" s="3">
        <f>AVERAGE('4E'!$J288:$J318) + Calibration!$C$11</f>
        <v>395.51102863939889</v>
      </c>
      <c r="R133" s="3">
        <v>429.87500045180718</v>
      </c>
      <c r="S133" s="3">
        <v>566.32138230894145</v>
      </c>
      <c r="T133" s="3">
        <f t="shared" si="13"/>
        <v>0.19461586373917719</v>
      </c>
    </row>
    <row r="134" spans="1:20" x14ac:dyDescent="0.25">
      <c r="A134" s="3">
        <f t="shared" si="14"/>
        <v>13.416666666666693</v>
      </c>
      <c r="B134" s="3">
        <f>AVERAGE('1E'!$J133:$J163) + Calibration!$C$11</f>
        <v>393.33686256701918</v>
      </c>
      <c r="C134" s="3">
        <v>419.33605866424682</v>
      </c>
      <c r="D134" s="3">
        <v>581.62899443800359</v>
      </c>
      <c r="E134" s="3">
        <f t="shared" si="10"/>
        <v>0.1472430495696998</v>
      </c>
      <c r="G134" s="3">
        <f>AVERAGE('2E'!$J133:$J163) + Calibration!$C$11</f>
        <v>400.92502748477506</v>
      </c>
      <c r="H134" s="3">
        <v>420.58511843166116</v>
      </c>
      <c r="I134" s="3">
        <v>575.109060239276</v>
      </c>
      <c r="J134" s="3">
        <f t="shared" si="11"/>
        <v>0.11134235593329894</v>
      </c>
      <c r="L134" s="3">
        <f>AVERAGE('3E'!$J133:$J163) + Calibration!$C$11</f>
        <v>385.02540271508798</v>
      </c>
      <c r="M134" s="3">
        <v>425.26917062570146</v>
      </c>
      <c r="N134" s="3">
        <v>578.5816471379344</v>
      </c>
      <c r="O134" s="3">
        <f t="shared" si="12"/>
        <v>0.22791532058046285</v>
      </c>
      <c r="Q134" s="3">
        <f>AVERAGE('4E'!$J289:$J319) + Calibration!$C$11</f>
        <v>395.85912398286678</v>
      </c>
      <c r="R134" s="3">
        <v>430.26533162912415</v>
      </c>
      <c r="S134" s="3">
        <v>566.67573919196013</v>
      </c>
      <c r="T134" s="3">
        <f t="shared" si="13"/>
        <v>0.19485506086488064</v>
      </c>
    </row>
    <row r="135" spans="1:20" x14ac:dyDescent="0.25">
      <c r="A135" s="3">
        <f t="shared" si="14"/>
        <v>13.500000000000027</v>
      </c>
      <c r="B135" s="3">
        <f>AVERAGE('1E'!$J134:$J164) + Calibration!$C$11</f>
        <v>393.95315856696533</v>
      </c>
      <c r="C135" s="3">
        <v>420.19478725434419</v>
      </c>
      <c r="D135" s="3">
        <v>575.53429983786521</v>
      </c>
      <c r="E135" s="3">
        <f t="shared" si="10"/>
        <v>0.14861603486337793</v>
      </c>
      <c r="G135" s="3">
        <f>AVERAGE('2E'!$J134:$J164) + Calibration!$C$11</f>
        <v>402.09770310592171</v>
      </c>
      <c r="H135" s="3">
        <v>420.19478725434419</v>
      </c>
      <c r="I135" s="3">
        <v>577.80209317745164</v>
      </c>
      <c r="J135" s="3">
        <f t="shared" si="11"/>
        <v>0.10249047118104321</v>
      </c>
      <c r="L135" s="3">
        <f>AVERAGE('3E'!$J134:$J164) + Calibration!$C$11</f>
        <v>386.01975438779681</v>
      </c>
      <c r="M135" s="3">
        <v>425.26917062570146</v>
      </c>
      <c r="N135" s="3">
        <v>586.23545674589263</v>
      </c>
      <c r="O135" s="3">
        <f t="shared" si="12"/>
        <v>0.2222839398221173</v>
      </c>
      <c r="Q135" s="3">
        <f>AVERAGE('4E'!$J290:$J320) + Calibration!$C$11</f>
        <v>394.19283692147752</v>
      </c>
      <c r="R135" s="3">
        <v>427.76713402805967</v>
      </c>
      <c r="S135" s="3">
        <v>572.41607690907983</v>
      </c>
      <c r="T135" s="3">
        <f t="shared" si="13"/>
        <v>0.19014364423596355</v>
      </c>
    </row>
    <row r="136" spans="1:20" x14ac:dyDescent="0.25">
      <c r="A136" s="3">
        <f t="shared" si="14"/>
        <v>13.583333333333361</v>
      </c>
      <c r="B136" s="3">
        <f>AVERAGE('1E'!$J135:$J165) + Calibration!$C$11</f>
        <v>394.35403721711225</v>
      </c>
      <c r="C136" s="3">
        <v>417.61860148405162</v>
      </c>
      <c r="D136" s="3">
        <v>577.02253213011466</v>
      </c>
      <c r="E136" s="3">
        <f t="shared" si="10"/>
        <v>0.13175581955550142</v>
      </c>
      <c r="G136" s="3">
        <f>AVERAGE('2E'!$J135:$J165) + Calibration!$C$11</f>
        <v>402.62269578341443</v>
      </c>
      <c r="H136" s="3">
        <v>420.19478725434419</v>
      </c>
      <c r="I136" s="3">
        <v>574.32954879991837</v>
      </c>
      <c r="J136" s="3">
        <f t="shared" si="11"/>
        <v>9.9517243757137094E-2</v>
      </c>
      <c r="L136" s="3">
        <f>AVERAGE('3E'!$J135:$J165) + Calibration!$C$11</f>
        <v>385.90419862031666</v>
      </c>
      <c r="M136" s="3">
        <v>424.80069514668548</v>
      </c>
      <c r="N136" s="3">
        <v>579.71552254716505</v>
      </c>
      <c r="O136" s="3">
        <f t="shared" si="12"/>
        <v>0.22028522515473051</v>
      </c>
      <c r="Q136" s="3">
        <f>AVERAGE('4E'!$J291:$J321) + Calibration!$C$11</f>
        <v>393.00589372958314</v>
      </c>
      <c r="R136" s="3">
        <v>427.37688091697805</v>
      </c>
      <c r="S136" s="3">
        <v>567.10094335627844</v>
      </c>
      <c r="T136" s="3">
        <f t="shared" si="13"/>
        <v>0.19465559439865768</v>
      </c>
    </row>
    <row r="137" spans="1:20" x14ac:dyDescent="0.25">
      <c r="A137" s="3">
        <f t="shared" si="14"/>
        <v>13.666666666666694</v>
      </c>
      <c r="B137" s="3">
        <f>AVERAGE('1E'!$J136:$J166) + Calibration!$C$11</f>
        <v>394.16857734337884</v>
      </c>
      <c r="C137" s="3">
        <v>417.22819224049908</v>
      </c>
      <c r="D137" s="3">
        <v>573.97519191689958</v>
      </c>
      <c r="E137" s="3">
        <f t="shared" si="10"/>
        <v>0.13059511558193604</v>
      </c>
      <c r="G137" s="3">
        <f>AVERAGE('2E'!$J136:$J166) + Calibration!$C$11</f>
        <v>402.25177746256185</v>
      </c>
      <c r="H137" s="3">
        <v>422.30257561185635</v>
      </c>
      <c r="I137" s="3">
        <v>571.70739857731326</v>
      </c>
      <c r="J137" s="3">
        <f t="shared" si="11"/>
        <v>0.11355507511724304</v>
      </c>
      <c r="L137" s="3">
        <f>AVERAGE('3E'!$J136:$J166) + Calibration!$C$11</f>
        <v>386.66030283276973</v>
      </c>
      <c r="M137" s="3">
        <v>425.65942373678308</v>
      </c>
      <c r="N137" s="3">
        <v>578.15640753934531</v>
      </c>
      <c r="O137" s="3">
        <f t="shared" si="12"/>
        <v>0.22086642490675609</v>
      </c>
      <c r="Q137" s="3">
        <f>AVERAGE('4E'!$J292:$J322) + Calibration!$C$11</f>
        <v>392.9359881967153</v>
      </c>
      <c r="R137" s="3">
        <v>427.76713402805967</v>
      </c>
      <c r="S137" s="3">
        <v>567.45530023929723</v>
      </c>
      <c r="T137" s="3">
        <f t="shared" si="13"/>
        <v>0.19726164274598332</v>
      </c>
    </row>
    <row r="138" spans="1:20" x14ac:dyDescent="0.25">
      <c r="A138" s="3">
        <f t="shared" si="14"/>
        <v>13.750000000000028</v>
      </c>
      <c r="B138" s="3">
        <f>AVERAGE('1E'!$J137:$J167) + Calibration!$C$11</f>
        <v>394.47672748327352</v>
      </c>
      <c r="C138" s="3">
        <v>419.72638984156379</v>
      </c>
      <c r="D138" s="3">
        <v>576.24297816963178</v>
      </c>
      <c r="E138" s="3">
        <f t="shared" si="10"/>
        <v>0.1429981631869133</v>
      </c>
      <c r="G138" s="3">
        <f>AVERAGE('2E'!$J137:$J167) + Calibration!$C$11</f>
        <v>403.83246623253672</v>
      </c>
      <c r="H138" s="3">
        <v>423.08323796649051</v>
      </c>
      <c r="I138" s="3">
        <v>581.98330879989726</v>
      </c>
      <c r="J138" s="3">
        <f t="shared" si="11"/>
        <v>0.10902423005993594</v>
      </c>
      <c r="L138" s="3">
        <f>AVERAGE('3E'!$J137:$J167) + Calibration!$C$11</f>
        <v>386.79868157763445</v>
      </c>
      <c r="M138" s="3">
        <v>425.26917062570146</v>
      </c>
      <c r="N138" s="3">
        <v>577.80209317745164</v>
      </c>
      <c r="O138" s="3">
        <f t="shared" si="12"/>
        <v>0.217872587471239</v>
      </c>
      <c r="Q138" s="3">
        <f>AVERAGE('4E'!$J293:$J323) + Calibration!$C$11</f>
        <v>392.77335415359511</v>
      </c>
      <c r="R138" s="3">
        <v>426.9084054379623</v>
      </c>
      <c r="S138" s="3">
        <v>561.71492708790663</v>
      </c>
      <c r="T138" s="3">
        <f t="shared" si="13"/>
        <v>0.19331940224352842</v>
      </c>
    </row>
    <row r="139" spans="1:20" x14ac:dyDescent="0.25">
      <c r="A139" s="3">
        <f t="shared" si="14"/>
        <v>13.833333333333362</v>
      </c>
      <c r="B139" s="3">
        <f>AVERAGE('1E'!$J138:$J168) + Calibration!$C$11</f>
        <v>394.32265312663344</v>
      </c>
      <c r="C139" s="3">
        <v>420.58511843166116</v>
      </c>
      <c r="D139" s="3">
        <v>579.36120109841715</v>
      </c>
      <c r="E139" s="3">
        <f t="shared" si="10"/>
        <v>0.14873404032454149</v>
      </c>
      <c r="G139" s="3">
        <f>AVERAGE('2E'!$J138:$J168) + Calibration!$C$11</f>
        <v>403.40733656397742</v>
      </c>
      <c r="H139" s="3">
        <v>422.69298485540889</v>
      </c>
      <c r="I139" s="3">
        <v>580.06987943018385</v>
      </c>
      <c r="J139" s="3">
        <f t="shared" si="11"/>
        <v>0.10922174888560661</v>
      </c>
      <c r="L139" s="3">
        <f>AVERAGE('3E'!$J138:$J168) + Calibration!$C$11</f>
        <v>387.3465000857405</v>
      </c>
      <c r="M139" s="3">
        <v>420.19478725434419</v>
      </c>
      <c r="N139" s="3">
        <v>572.06171293920681</v>
      </c>
      <c r="O139" s="3">
        <f t="shared" si="12"/>
        <v>0.18603198182586098</v>
      </c>
      <c r="Q139" s="3">
        <f>AVERAGE('4E'!$J294:$J324) + Calibration!$C$11</f>
        <v>392.9345587290731</v>
      </c>
      <c r="R139" s="3">
        <v>427.76713402805967</v>
      </c>
      <c r="S139" s="3">
        <v>566.32138230894145</v>
      </c>
      <c r="T139" s="3">
        <f t="shared" si="13"/>
        <v>0.19726973834917472</v>
      </c>
    </row>
    <row r="140" spans="1:20" x14ac:dyDescent="0.25">
      <c r="A140" s="3">
        <f t="shared" si="14"/>
        <v>13.916666666666696</v>
      </c>
      <c r="B140" s="3">
        <f>AVERAGE('1E'!$J139:$J169) + Calibration!$C$11</f>
        <v>394.29126760954</v>
      </c>
      <c r="C140" s="3">
        <v>420.58511843166116</v>
      </c>
      <c r="D140" s="3">
        <v>573.19563086956259</v>
      </c>
      <c r="E140" s="3">
        <f t="shared" si="10"/>
        <v>0.14891178809919878</v>
      </c>
      <c r="G140" s="3">
        <f>AVERAGE('2E'!$J139:$J169) + Calibration!$C$11</f>
        <v>403.85386830196558</v>
      </c>
      <c r="H140" s="3">
        <v>422.69298485540889</v>
      </c>
      <c r="I140" s="3">
        <v>578.15640753934531</v>
      </c>
      <c r="J140" s="3">
        <f t="shared" si="11"/>
        <v>0.10669287473945388</v>
      </c>
      <c r="L140" s="3">
        <f>AVERAGE('3E'!$J139:$J169) + Calibration!$C$11</f>
        <v>387.0226571872991</v>
      </c>
      <c r="M140" s="3">
        <v>420.19478725434419</v>
      </c>
      <c r="N140" s="3">
        <v>577.44772920757862</v>
      </c>
      <c r="O140" s="3">
        <f t="shared" si="12"/>
        <v>0.18786602376199171</v>
      </c>
      <c r="Q140" s="3">
        <f>AVERAGE('4E'!$J295:$J325) + Calibration!$C$11</f>
        <v>392.93455872907316</v>
      </c>
      <c r="R140" s="3">
        <v>429.48459120825487</v>
      </c>
      <c r="S140" s="3">
        <v>570.50264753936631</v>
      </c>
      <c r="T140" s="3">
        <f t="shared" si="13"/>
        <v>0.20699633265507617</v>
      </c>
    </row>
    <row r="141" spans="1:20" x14ac:dyDescent="0.25">
      <c r="A141" s="3">
        <f t="shared" si="14"/>
        <v>14.00000000000003</v>
      </c>
      <c r="B141" s="3">
        <f>AVERAGE('1E'!$J140:$J170) + Calibration!$C$11</f>
        <v>394.41395359585795</v>
      </c>
      <c r="C141" s="3">
        <v>419.72638984156379</v>
      </c>
      <c r="D141" s="3">
        <v>580.84944047752083</v>
      </c>
      <c r="E141" s="3">
        <f t="shared" si="10"/>
        <v>0.14335367489511566</v>
      </c>
      <c r="G141" s="3">
        <f>AVERAGE('2E'!$J140:$J170) + Calibration!$C$11</f>
        <v>404.23905419356589</v>
      </c>
      <c r="H141" s="3">
        <v>422.69298485540889</v>
      </c>
      <c r="I141" s="3">
        <v>573.62082794702667</v>
      </c>
      <c r="J141" s="3">
        <f t="shared" si="11"/>
        <v>0.10451142477775673</v>
      </c>
      <c r="L141" s="3">
        <f>AVERAGE('3E'!$J140:$J170) + Calibration!$C$11</f>
        <v>386.8143729095666</v>
      </c>
      <c r="M141" s="3">
        <v>420.58511843166116</v>
      </c>
      <c r="N141" s="3">
        <v>565.18746437858567</v>
      </c>
      <c r="O141" s="3">
        <f t="shared" si="12"/>
        <v>0.1912562041657018</v>
      </c>
      <c r="Q141" s="3">
        <f>AVERAGE('4E'!$J296:$J326) + Calibration!$C$11</f>
        <v>392.64923441979181</v>
      </c>
      <c r="R141" s="3">
        <v>430.26533162912415</v>
      </c>
      <c r="S141" s="3">
        <v>564.4079104181028</v>
      </c>
      <c r="T141" s="3">
        <f t="shared" si="13"/>
        <v>0.21303385094291338</v>
      </c>
    </row>
    <row r="142" spans="1:20" x14ac:dyDescent="0.25">
      <c r="A142" s="3">
        <f t="shared" si="14"/>
        <v>14.083333333333364</v>
      </c>
      <c r="B142" s="3">
        <f>AVERAGE('1E'!$J141:$J171) + Calibration!$C$11</f>
        <v>394.32835530444351</v>
      </c>
      <c r="C142" s="3">
        <v>420.19478725434419</v>
      </c>
      <c r="D142" s="3">
        <v>577.44772920757862</v>
      </c>
      <c r="E142" s="3">
        <f t="shared" si="10"/>
        <v>0.14649115717068728</v>
      </c>
      <c r="G142" s="3">
        <f>AVERAGE('2E'!$J141:$J171) + Calibration!$C$11</f>
        <v>404.77831444180651</v>
      </c>
      <c r="H142" s="3">
        <v>425.26917062570146</v>
      </c>
      <c r="I142" s="3">
        <v>582.76286984723424</v>
      </c>
      <c r="J142" s="3">
        <f t="shared" si="11"/>
        <v>0.11604728629023106</v>
      </c>
      <c r="L142" s="3">
        <f>AVERAGE('3E'!$J141:$J171) + Calibration!$C$11</f>
        <v>387.16104021200687</v>
      </c>
      <c r="M142" s="3">
        <v>420.19478725434419</v>
      </c>
      <c r="N142" s="3">
        <v>572.06171293920681</v>
      </c>
      <c r="O142" s="3">
        <f t="shared" si="12"/>
        <v>0.18708230958519748</v>
      </c>
      <c r="Q142" s="3">
        <f>AVERAGE('4E'!$J297:$J327) + Calibration!$C$11</f>
        <v>392.82613175381647</v>
      </c>
      <c r="R142" s="3">
        <v>430.26533162912415</v>
      </c>
      <c r="S142" s="3">
        <v>570.9278446168305</v>
      </c>
      <c r="T142" s="3">
        <f t="shared" si="13"/>
        <v>0.21203201600828175</v>
      </c>
    </row>
    <row r="143" spans="1:20" x14ac:dyDescent="0.25">
      <c r="A143" s="3">
        <f t="shared" si="14"/>
        <v>14.166666666666698</v>
      </c>
      <c r="B143" s="3">
        <f>AVERAGE('1E'!$J142:$J172) + Calibration!$C$11</f>
        <v>395.32270697715217</v>
      </c>
      <c r="C143" s="3">
        <v>419.72638984156379</v>
      </c>
      <c r="D143" s="3">
        <v>575.53429983786521</v>
      </c>
      <c r="E143" s="3">
        <f t="shared" si="10"/>
        <v>0.13820706887437009</v>
      </c>
      <c r="G143" s="3">
        <f>AVERAGE('2E'!$J142:$J172) + Calibration!$C$11</f>
        <v>405.98094753901876</v>
      </c>
      <c r="H143" s="3">
        <v>423.08323796649051</v>
      </c>
      <c r="I143" s="3">
        <v>580.06987943018385</v>
      </c>
      <c r="J143" s="3">
        <f t="shared" si="11"/>
        <v>9.6856586940245737E-2</v>
      </c>
      <c r="L143" s="3">
        <f>AVERAGE('3E'!$J142:$J172) + Calibration!$C$11</f>
        <v>388.12543298203548</v>
      </c>
      <c r="M143" s="3">
        <v>422.69298485540889</v>
      </c>
      <c r="N143" s="3">
        <v>567.88049731676119</v>
      </c>
      <c r="O143" s="3">
        <f t="shared" si="12"/>
        <v>0.19576881281098663</v>
      </c>
      <c r="Q143" s="3">
        <f>AVERAGE('4E'!$J298:$J328) + Calibration!$C$11</f>
        <v>392.9887657969366</v>
      </c>
      <c r="R143" s="3">
        <v>430.26533162912415</v>
      </c>
      <c r="S143" s="3">
        <v>574.75474587738245</v>
      </c>
      <c r="T143" s="3">
        <f t="shared" si="13"/>
        <v>0.2111109593577874</v>
      </c>
    </row>
    <row r="144" spans="1:20" x14ac:dyDescent="0.25">
      <c r="A144" s="3">
        <f t="shared" si="14"/>
        <v>14.250000000000032</v>
      </c>
      <c r="B144" s="3">
        <f>AVERAGE('1E'!$J143:$J173) + Calibration!$C$11</f>
        <v>395.80062137900495</v>
      </c>
      <c r="C144" s="3">
        <v>420.19478725434419</v>
      </c>
      <c r="D144" s="3">
        <v>579.71552254716505</v>
      </c>
      <c r="E144" s="3">
        <f t="shared" si="10"/>
        <v>0.13815317065042121</v>
      </c>
      <c r="G144" s="3">
        <f>AVERAGE('2E'!$J143:$J173) + Calibration!$C$11</f>
        <v>406.16497937172448</v>
      </c>
      <c r="H144" s="3">
        <v>422.30257561185635</v>
      </c>
      <c r="I144" s="3">
        <v>580.06987943018385</v>
      </c>
      <c r="J144" s="3">
        <f t="shared" si="11"/>
        <v>9.1393167474701775E-2</v>
      </c>
      <c r="L144" s="3">
        <f>AVERAGE('3E'!$J143:$J173) + Calibration!$C$11</f>
        <v>386.79011903792542</v>
      </c>
      <c r="M144" s="3">
        <v>422.30257561185635</v>
      </c>
      <c r="N144" s="3">
        <v>570.9278446168305</v>
      </c>
      <c r="O144" s="3">
        <f t="shared" si="12"/>
        <v>0.20112015710419223</v>
      </c>
      <c r="Q144" s="3">
        <f>AVERAGE('4E'!$J299:$J329) + Calibration!$C$11</f>
        <v>392.71200545397858</v>
      </c>
      <c r="R144" s="3">
        <v>432.84151739941694</v>
      </c>
      <c r="S144" s="3">
        <v>564.7622673011216</v>
      </c>
      <c r="T144" s="3">
        <f t="shared" si="13"/>
        <v>0.22726824685245217</v>
      </c>
    </row>
    <row r="145" spans="1:20" x14ac:dyDescent="0.25">
      <c r="A145" s="3">
        <f t="shared" si="14"/>
        <v>14.333333333333366</v>
      </c>
      <c r="B145" s="3">
        <f>AVERAGE('1E'!$J144:$J174) + Calibration!$C$11</f>
        <v>396.75645303593922</v>
      </c>
      <c r="C145" s="3">
        <v>420.19478725434419</v>
      </c>
      <c r="D145" s="3">
        <v>579.71552254716505</v>
      </c>
      <c r="E145" s="3">
        <f t="shared" si="10"/>
        <v>0.13273994296769037</v>
      </c>
      <c r="G145" s="3">
        <f>AVERAGE('2E'!$J144:$J174) + Calibration!$C$11</f>
        <v>405.98808061108537</v>
      </c>
      <c r="H145" s="3">
        <v>424.80069514668548</v>
      </c>
      <c r="I145" s="3">
        <v>589.63711840785538</v>
      </c>
      <c r="J145" s="3">
        <f t="shared" si="11"/>
        <v>0.10654278402463369</v>
      </c>
      <c r="L145" s="3">
        <f>AVERAGE('3E'!$J144:$J174) + Calibration!$C$11</f>
        <v>385.44767630159191</v>
      </c>
      <c r="M145" s="3">
        <v>422.69298485540889</v>
      </c>
      <c r="N145" s="3">
        <v>577.02253213011466</v>
      </c>
      <c r="O145" s="3">
        <f t="shared" si="12"/>
        <v>0.21093393784637915</v>
      </c>
      <c r="Q145" s="3">
        <f>AVERAGE('4E'!$J300:$J330) + Calibration!$C$11</f>
        <v>393.61505523084821</v>
      </c>
      <c r="R145" s="3">
        <v>429.87500045180718</v>
      </c>
      <c r="S145" s="3">
        <v>574.32954879991837</v>
      </c>
      <c r="T145" s="3">
        <f t="shared" si="13"/>
        <v>0.20535346137619906</v>
      </c>
    </row>
    <row r="146" spans="1:20" x14ac:dyDescent="0.25">
      <c r="A146" s="3">
        <f t="shared" si="14"/>
        <v>14.4166666666667</v>
      </c>
      <c r="B146" s="3">
        <f>AVERAGE('1E'!$J145:$J175) + Calibration!$C$11</f>
        <v>397.7750571536746</v>
      </c>
      <c r="C146" s="3">
        <v>419.72638984156379</v>
      </c>
      <c r="D146" s="3">
        <v>576.66817524709586</v>
      </c>
      <c r="E146" s="3">
        <f t="shared" si="10"/>
        <v>0.12431850411822909</v>
      </c>
      <c r="G146" s="3">
        <f>AVERAGE('2E'!$J145:$J175) + Calibration!$C$11</f>
        <v>405.55581501723054</v>
      </c>
      <c r="H146" s="3">
        <v>423.08323796649051</v>
      </c>
      <c r="I146" s="3">
        <v>584.32197776819987</v>
      </c>
      <c r="J146" s="3">
        <f t="shared" si="11"/>
        <v>9.9264269421860174E-2</v>
      </c>
      <c r="L146" s="3">
        <f>AVERAGE('3E'!$J145:$J175) + Calibration!$C$11</f>
        <v>385.7244380711644</v>
      </c>
      <c r="M146" s="3">
        <v>425.26917062570146</v>
      </c>
      <c r="N146" s="3">
        <v>580.06987943018385</v>
      </c>
      <c r="O146" s="3">
        <f t="shared" si="12"/>
        <v>0.22395642518997388</v>
      </c>
      <c r="Q146" s="3">
        <f>AVERAGE('4E'!$J301:$J331) + Calibration!$C$11</f>
        <v>393.62218972952928</v>
      </c>
      <c r="R146" s="3">
        <v>429.87500045180718</v>
      </c>
      <c r="S146" s="3">
        <v>566.32138230894145</v>
      </c>
      <c r="T146" s="3">
        <f t="shared" si="13"/>
        <v>0.20531305607524195</v>
      </c>
    </row>
    <row r="147" spans="1:20" x14ac:dyDescent="0.25">
      <c r="A147" s="3">
        <f t="shared" si="14"/>
        <v>14.500000000000034</v>
      </c>
      <c r="B147" s="3">
        <f>AVERAGE('1E'!$J146:$J176) + Calibration!$C$11</f>
        <v>399.91069893043652</v>
      </c>
      <c r="C147" s="3">
        <v>419.72638984156379</v>
      </c>
      <c r="D147" s="3">
        <v>582.76286984723424</v>
      </c>
      <c r="E147" s="3">
        <f t="shared" si="10"/>
        <v>0.1122235759972627</v>
      </c>
      <c r="G147" s="3">
        <f>AVERAGE('2E'!$J146:$J176) + Calibration!$C$11</f>
        <v>405.13924218192238</v>
      </c>
      <c r="H147" s="3">
        <v>423.08323796649051</v>
      </c>
      <c r="I147" s="3">
        <v>585.45589569855565</v>
      </c>
      <c r="J147" s="3">
        <f t="shared" si="11"/>
        <v>0.10162347523765886</v>
      </c>
      <c r="L147" s="3">
        <f>AVERAGE('3E'!$J146:$J176) + Calibration!$C$11</f>
        <v>385.29217390392398</v>
      </c>
      <c r="M147" s="3">
        <v>421.83417819907572</v>
      </c>
      <c r="N147" s="3">
        <v>569.79392668647461</v>
      </c>
      <c r="O147" s="3">
        <f t="shared" si="12"/>
        <v>0.20695086608393071</v>
      </c>
      <c r="Q147" s="3">
        <f>AVERAGE('4E'!$J302:$J332) + Calibration!$C$11</f>
        <v>393.53659143811484</v>
      </c>
      <c r="R147" s="3">
        <v>430.26533162912415</v>
      </c>
      <c r="S147" s="3">
        <v>575.109060239276</v>
      </c>
      <c r="T147" s="3">
        <f t="shared" si="13"/>
        <v>0.20800842042781792</v>
      </c>
    </row>
    <row r="148" spans="1:20" x14ac:dyDescent="0.25">
      <c r="A148" s="3">
        <f t="shared" si="14"/>
        <v>14.583333333333368</v>
      </c>
      <c r="B148" s="3">
        <f>AVERAGE('1E'!$J147:$J177) + Calibration!$C$11</f>
        <v>401.10620038219656</v>
      </c>
      <c r="C148" s="3">
        <v>422.69298485540889</v>
      </c>
      <c r="D148" s="3">
        <v>579.71552254716505</v>
      </c>
      <c r="E148" s="3">
        <f t="shared" si="10"/>
        <v>0.12225393294289441</v>
      </c>
      <c r="G148" s="3">
        <f>AVERAGE('2E'!$J147:$J177) + Calibration!$C$11</f>
        <v>405.23197069217485</v>
      </c>
      <c r="H148" s="3">
        <v>424.80069514668548</v>
      </c>
      <c r="I148" s="3">
        <v>587.01501070637539</v>
      </c>
      <c r="J148" s="3">
        <f t="shared" si="11"/>
        <v>0.11082491374333502</v>
      </c>
      <c r="L148" s="3">
        <f>AVERAGE('3E'!$J147:$J177) + Calibration!$C$11</f>
        <v>384.35916807760316</v>
      </c>
      <c r="M148" s="3">
        <v>424.80069514668548</v>
      </c>
      <c r="N148" s="3">
        <v>583.54242380771711</v>
      </c>
      <c r="O148" s="3">
        <f t="shared" si="12"/>
        <v>0.22903530373164938</v>
      </c>
      <c r="Q148" s="3">
        <f>AVERAGE('4E'!$J303:$J333) + Calibration!$C$11</f>
        <v>393.68353129607391</v>
      </c>
      <c r="R148" s="3">
        <v>429.87500045180718</v>
      </c>
      <c r="S148" s="3">
        <v>572.84127398654391</v>
      </c>
      <c r="T148" s="3">
        <f t="shared" si="13"/>
        <v>0.20496565612911913</v>
      </c>
    </row>
    <row r="149" spans="1:20" x14ac:dyDescent="0.25">
      <c r="A149" s="3">
        <f t="shared" si="14"/>
        <v>14.666666666666702</v>
      </c>
      <c r="B149" s="3">
        <f>AVERAGE('1E'!$J148:$J178) + Calibration!$C$11</f>
        <v>401.69967483137259</v>
      </c>
      <c r="C149" s="3">
        <v>421.83417819907572</v>
      </c>
      <c r="D149" s="3">
        <v>579.71552254716505</v>
      </c>
      <c r="E149" s="3">
        <f t="shared" si="10"/>
        <v>0.11402912868325686</v>
      </c>
      <c r="G149" s="3">
        <f>AVERAGE('2E'!$J148:$J178) + Calibration!$C$11</f>
        <v>405.34039481420268</v>
      </c>
      <c r="H149" s="3">
        <v>425.26917062570146</v>
      </c>
      <c r="I149" s="3">
        <v>595.37749155924598</v>
      </c>
      <c r="J149" s="3">
        <f t="shared" si="11"/>
        <v>0.11286401755279077</v>
      </c>
      <c r="L149" s="3">
        <f>AVERAGE('3E'!$J148:$J178) + Calibration!$C$11</f>
        <v>383.77283240695141</v>
      </c>
      <c r="M149" s="3">
        <v>422.30257561185635</v>
      </c>
      <c r="N149" s="3">
        <v>578.15640753934531</v>
      </c>
      <c r="O149" s="3">
        <f t="shared" si="12"/>
        <v>0.21820816564526682</v>
      </c>
      <c r="Q149" s="3">
        <f>AVERAGE('4E'!$J304:$J334) + Calibration!$C$11</f>
        <v>394.04588993044649</v>
      </c>
      <c r="R149" s="3">
        <v>432.84151739941694</v>
      </c>
      <c r="S149" s="3">
        <v>578.93596858668218</v>
      </c>
      <c r="T149" s="3">
        <f t="shared" si="13"/>
        <v>0.21971396642953703</v>
      </c>
    </row>
    <row r="150" spans="1:20" x14ac:dyDescent="0.25">
      <c r="A150" s="3">
        <f t="shared" si="14"/>
        <v>14.750000000000036</v>
      </c>
      <c r="B150" s="3">
        <f>AVERAGE('1E'!$J149:$J179) + Calibration!$C$11</f>
        <v>402.47860915428208</v>
      </c>
      <c r="C150" s="3">
        <v>422.69298485540889</v>
      </c>
      <c r="D150" s="3">
        <v>577.80209317745164</v>
      </c>
      <c r="E150" s="3">
        <f t="shared" si="10"/>
        <v>0.1144814752060328</v>
      </c>
      <c r="G150" s="3">
        <f>AVERAGE('2E'!$J149:$J179) + Calibration!$C$11</f>
        <v>405.98094325917549</v>
      </c>
      <c r="H150" s="3">
        <v>425.26917062570146</v>
      </c>
      <c r="I150" s="3">
        <v>593.88925926699653</v>
      </c>
      <c r="J150" s="3">
        <f t="shared" si="11"/>
        <v>0.10923635514037555</v>
      </c>
      <c r="L150" s="3">
        <f>AVERAGE('3E'!$J149:$J179) + Calibration!$C$11</f>
        <v>383.36339549693878</v>
      </c>
      <c r="M150" s="3">
        <v>421.83417819907572</v>
      </c>
      <c r="N150" s="3">
        <v>582.76286984723424</v>
      </c>
      <c r="O150" s="3">
        <f t="shared" si="12"/>
        <v>0.21787425054268991</v>
      </c>
      <c r="Q150" s="3">
        <f>AVERAGE('4E'!$J305:$J335) + Calibration!$C$11</f>
        <v>394.29982729602</v>
      </c>
      <c r="R150" s="3">
        <v>433.23192664296948</v>
      </c>
      <c r="S150" s="3">
        <v>579.71552254716505</v>
      </c>
      <c r="T150" s="3">
        <f t="shared" si="13"/>
        <v>0.22048685707657822</v>
      </c>
    </row>
    <row r="151" spans="1:20" x14ac:dyDescent="0.25">
      <c r="A151" s="3">
        <f t="shared" si="14"/>
        <v>14.833333333333369</v>
      </c>
      <c r="B151" s="3">
        <f>AVERAGE('1E'!$J150:$J180) + Calibration!$C$11</f>
        <v>403.7440161389099</v>
      </c>
      <c r="C151" s="3">
        <v>422.30257561185635</v>
      </c>
      <c r="D151" s="3">
        <v>576.66817524709586</v>
      </c>
      <c r="E151" s="3">
        <f t="shared" si="10"/>
        <v>0.10510397637674125</v>
      </c>
      <c r="G151" s="3">
        <f>AVERAGE('2E'!$J150:$J180) + Calibration!$C$11</f>
        <v>406.79839331801634</v>
      </c>
      <c r="H151" s="3">
        <v>425.65942373678308</v>
      </c>
      <c r="I151" s="3">
        <v>587.01501070637539</v>
      </c>
      <c r="J151" s="3">
        <f t="shared" si="11"/>
        <v>0.10681698105204965</v>
      </c>
      <c r="L151" s="3">
        <f>AVERAGE('3E'!$J150:$J180) + Calibration!$C$11</f>
        <v>383.61019979044568</v>
      </c>
      <c r="M151" s="3">
        <v>424.41044203560409</v>
      </c>
      <c r="N151" s="3">
        <v>578.15640753934531</v>
      </c>
      <c r="O151" s="3">
        <f t="shared" si="12"/>
        <v>0.23106684025511934</v>
      </c>
      <c r="Q151" s="3">
        <f>AVERAGE('4E'!$J306:$J336) + Calibration!$C$11</f>
        <v>394.52380433229922</v>
      </c>
      <c r="R151" s="3">
        <v>432.37319805287189</v>
      </c>
      <c r="S151" s="3">
        <v>569.36872960901064</v>
      </c>
      <c r="T151" s="3">
        <f t="shared" si="13"/>
        <v>0.21435509524756557</v>
      </c>
    </row>
    <row r="152" spans="1:20" x14ac:dyDescent="0.25">
      <c r="A152" s="3">
        <f t="shared" si="14"/>
        <v>14.916666666666703</v>
      </c>
      <c r="B152" s="3">
        <f>AVERAGE('1E'!$J151:$J181) + Calibration!$C$11</f>
        <v>404.21480032192483</v>
      </c>
      <c r="C152" s="3">
        <v>423.08323796649051</v>
      </c>
      <c r="D152" s="3">
        <v>578.15640753934531</v>
      </c>
      <c r="E152" s="3">
        <f t="shared" si="10"/>
        <v>0.10685893090739937</v>
      </c>
      <c r="G152" s="3">
        <f>AVERAGE('2E'!$J151:$J181) + Calibration!$C$11</f>
        <v>407.07658312861656</v>
      </c>
      <c r="H152" s="3">
        <v>424.41044203560409</v>
      </c>
      <c r="I152" s="3">
        <v>590.06235800644458</v>
      </c>
      <c r="J152" s="3">
        <f t="shared" si="11"/>
        <v>9.8168044763041917E-2</v>
      </c>
      <c r="L152" s="3">
        <f>AVERAGE('3E'!$J151:$J181) + Calibration!$C$11</f>
        <v>382.7613642145115</v>
      </c>
      <c r="M152" s="3">
        <v>422.30257561185635</v>
      </c>
      <c r="N152" s="3">
        <v>577.80209317745164</v>
      </c>
      <c r="O152" s="3">
        <f t="shared" si="12"/>
        <v>0.22393648357635412</v>
      </c>
      <c r="Q152" s="3">
        <f>AVERAGE('4E'!$J307:$J337) + Calibration!$C$11</f>
        <v>394.74778422180708</v>
      </c>
      <c r="R152" s="3">
        <v>434.94938382316445</v>
      </c>
      <c r="S152" s="3">
        <v>572.84127398654391</v>
      </c>
      <c r="T152" s="3">
        <f t="shared" si="13"/>
        <v>0.22767650587146768</v>
      </c>
    </row>
    <row r="153" spans="1:20" x14ac:dyDescent="0.25">
      <c r="A153" s="3">
        <f t="shared" si="14"/>
        <v>15.000000000000037</v>
      </c>
      <c r="B153" s="3">
        <f>AVERAGE('1E'!$J152:$J182) + Calibration!$C$11</f>
        <v>405.61716229023284</v>
      </c>
      <c r="C153" s="3">
        <v>419.33605866424682</v>
      </c>
      <c r="D153" s="3">
        <v>586.58977110778619</v>
      </c>
      <c r="E153" s="3">
        <f t="shared" si="10"/>
        <v>7.7695176854176443E-2</v>
      </c>
      <c r="G153" s="3">
        <f>AVERAGE('2E'!$J152:$J182) + Calibration!$C$11</f>
        <v>407.02950485297652</v>
      </c>
      <c r="H153" s="3">
        <v>426.0496768478647</v>
      </c>
      <c r="I153" s="3">
        <v>586.23545674589263</v>
      </c>
      <c r="J153" s="3">
        <f t="shared" si="11"/>
        <v>0.10771825857208606</v>
      </c>
      <c r="L153" s="3">
        <f>AVERAGE('3E'!$J152:$J182) + Calibration!$C$11</f>
        <v>382.18215876269767</v>
      </c>
      <c r="M153" s="3">
        <v>422.69298485540889</v>
      </c>
      <c r="N153" s="3">
        <v>581.62899443800359</v>
      </c>
      <c r="O153" s="3">
        <f t="shared" si="12"/>
        <v>0.22942776969610321</v>
      </c>
      <c r="Q153" s="3">
        <f>AVERAGE('4E'!$J308:$J338) + Calibration!$C$11</f>
        <v>394.63935867316491</v>
      </c>
      <c r="R153" s="3">
        <v>435.33963693424607</v>
      </c>
      <c r="S153" s="3">
        <v>567.45530023929723</v>
      </c>
      <c r="T153" s="3">
        <f t="shared" si="13"/>
        <v>0.23050070729440672</v>
      </c>
    </row>
    <row r="154" spans="1:20" x14ac:dyDescent="0.25">
      <c r="A154" s="3">
        <f t="shared" si="14"/>
        <v>15.083333333333371</v>
      </c>
      <c r="B154" s="3">
        <f>AVERAGE('1E'!$J153:$J183) + Calibration!$C$11</f>
        <v>406.42605408920798</v>
      </c>
      <c r="C154" s="3">
        <v>422.30257561185635</v>
      </c>
      <c r="D154" s="3">
        <v>580.84944047752083</v>
      </c>
      <c r="E154" s="3">
        <f t="shared" si="10"/>
        <v>8.9914604928996111E-2</v>
      </c>
      <c r="G154" s="3">
        <f>AVERAGE('2E'!$J153:$J183) + Calibration!$C$11</f>
        <v>407.31482773564335</v>
      </c>
      <c r="H154" s="3">
        <v>424.41044203560409</v>
      </c>
      <c r="I154" s="3">
        <v>593.88925926699653</v>
      </c>
      <c r="J154" s="3">
        <f t="shared" si="11"/>
        <v>9.6818777564511127E-2</v>
      </c>
      <c r="L154" s="3">
        <f>AVERAGE('3E'!$J153:$J183) + Calibration!$C$11</f>
        <v>381.76558735400391</v>
      </c>
      <c r="M154" s="3">
        <v>422.69298485540889</v>
      </c>
      <c r="N154" s="3">
        <v>571.70739857731326</v>
      </c>
      <c r="O154" s="3">
        <f t="shared" si="12"/>
        <v>0.23178696743245761</v>
      </c>
      <c r="Q154" s="3">
        <f>AVERAGE('4E'!$J309:$J339) + Calibration!$C$11</f>
        <v>395.14152979988739</v>
      </c>
      <c r="R154" s="3">
        <v>437.44750335799358</v>
      </c>
      <c r="S154" s="3">
        <v>578.93596858668218</v>
      </c>
      <c r="T154" s="3">
        <f t="shared" si="13"/>
        <v>0.23959435277981081</v>
      </c>
    </row>
    <row r="155" spans="1:20" x14ac:dyDescent="0.25">
      <c r="A155" s="3">
        <f t="shared" si="14"/>
        <v>15.166666666666705</v>
      </c>
      <c r="B155" s="3">
        <f>AVERAGE('1E'!$J154:$J184) + Calibration!$C$11</f>
        <v>407.11939012070309</v>
      </c>
      <c r="C155" s="3">
        <v>422.30257561185635</v>
      </c>
      <c r="D155" s="3">
        <v>576.24297816963178</v>
      </c>
      <c r="E155" s="3">
        <f t="shared" si="10"/>
        <v>8.5987986918496198E-2</v>
      </c>
      <c r="G155" s="3">
        <f>AVERAGE('2E'!$J154:$J184) + Calibration!$C$11</f>
        <v>407.23779198393771</v>
      </c>
      <c r="H155" s="3">
        <v>424.80069514668548</v>
      </c>
      <c r="I155" s="3">
        <v>591.975787376158</v>
      </c>
      <c r="J155" s="3">
        <f t="shared" si="11"/>
        <v>9.9465206974459541E-2</v>
      </c>
      <c r="L155" s="3">
        <f>AVERAGE('3E'!$J154:$J184) + Calibration!$C$11</f>
        <v>381.55730307627147</v>
      </c>
      <c r="M155" s="3">
        <v>422.30257561185635</v>
      </c>
      <c r="N155" s="3">
        <v>567.10094335627844</v>
      </c>
      <c r="O155" s="3">
        <f t="shared" si="12"/>
        <v>0.23075552648828984</v>
      </c>
      <c r="Q155" s="3">
        <f>AVERAGE('4E'!$J310:$J340) + Calibration!$C$11</f>
        <v>394.77061147903493</v>
      </c>
      <c r="R155" s="3">
        <v>437.05709411444104</v>
      </c>
      <c r="S155" s="3">
        <v>567.10094335627844</v>
      </c>
      <c r="T155" s="3">
        <f t="shared" si="13"/>
        <v>0.23948396848613673</v>
      </c>
    </row>
    <row r="156" spans="1:20" x14ac:dyDescent="0.25">
      <c r="A156" s="3">
        <f t="shared" si="14"/>
        <v>15.250000000000039</v>
      </c>
      <c r="B156" s="3">
        <f>AVERAGE('1E'!$J155:$J185) + Calibration!$C$11</f>
        <v>407.49030844155573</v>
      </c>
      <c r="C156" s="3">
        <v>423.08323796649051</v>
      </c>
      <c r="D156" s="3">
        <v>577.02253213011466</v>
      </c>
      <c r="E156" s="3">
        <f t="shared" si="10"/>
        <v>8.8308518709223932E-2</v>
      </c>
      <c r="G156" s="3">
        <f>AVERAGE('2E'!$J155:$J185) + Calibration!$C$11</f>
        <v>407.53880762515132</v>
      </c>
      <c r="H156" s="3">
        <v>427.37688091697805</v>
      </c>
      <c r="I156" s="3">
        <v>593.46401966840745</v>
      </c>
      <c r="J156" s="3">
        <f t="shared" si="11"/>
        <v>0.11235033568546594</v>
      </c>
      <c r="L156" s="3">
        <f>AVERAGE('3E'!$J155:$J185) + Calibration!$C$11</f>
        <v>381.06369591587207</v>
      </c>
      <c r="M156" s="3">
        <v>422.30257561185635</v>
      </c>
      <c r="N156" s="3">
        <v>565.96702542592266</v>
      </c>
      <c r="O156" s="3">
        <f t="shared" si="12"/>
        <v>0.23355100613753932</v>
      </c>
      <c r="Q156" s="3">
        <f>AVERAGE('4E'!$J311:$J341) + Calibration!$C$11</f>
        <v>395.62658298026457</v>
      </c>
      <c r="R156" s="3">
        <v>437.91582270453864</v>
      </c>
      <c r="S156" s="3">
        <v>568.23481167865486</v>
      </c>
      <c r="T156" s="3">
        <f t="shared" si="13"/>
        <v>0.23949958289864909</v>
      </c>
    </row>
    <row r="157" spans="1:20" x14ac:dyDescent="0.25">
      <c r="A157" s="3">
        <f t="shared" si="14"/>
        <v>15.333333333333373</v>
      </c>
      <c r="B157" s="3">
        <f>AVERAGE('1E'!$J156:$J186) + Calibration!$C$11</f>
        <v>408.3776640332643</v>
      </c>
      <c r="C157" s="3">
        <v>422.69298485540889</v>
      </c>
      <c r="D157" s="3">
        <v>585.10153881553686</v>
      </c>
      <c r="E157" s="3">
        <f t="shared" si="10"/>
        <v>8.1072948776518383E-2</v>
      </c>
      <c r="G157" s="3">
        <f>AVERAGE('2E'!$J156:$J186) + Calibration!$C$11</f>
        <v>407.53880762515132</v>
      </c>
      <c r="H157" s="3">
        <v>425.26917062570146</v>
      </c>
      <c r="I157" s="3">
        <v>582.76286984723424</v>
      </c>
      <c r="J157" s="3">
        <f t="shared" si="11"/>
        <v>0.10041359388251081</v>
      </c>
      <c r="L157" s="3">
        <f>AVERAGE('3E'!$J156:$J186) + Calibration!$C$11</f>
        <v>381.7812829657795</v>
      </c>
      <c r="M157" s="3">
        <v>423.08323796649051</v>
      </c>
      <c r="N157" s="3">
        <v>564.7622673011216</v>
      </c>
      <c r="O157" s="3">
        <f t="shared" si="12"/>
        <v>0.23390822488329482</v>
      </c>
      <c r="Q157" s="3">
        <f>AVERAGE('4E'!$J312:$J342) + Calibration!$C$11</f>
        <v>396.12019014066391</v>
      </c>
      <c r="R157" s="3">
        <v>437.44750335799358</v>
      </c>
      <c r="S157" s="3">
        <v>574.75474587738245</v>
      </c>
      <c r="T157" s="3">
        <f t="shared" si="13"/>
        <v>0.23405183782934963</v>
      </c>
    </row>
    <row r="158" spans="1:20" x14ac:dyDescent="0.25">
      <c r="A158" s="3">
        <f t="shared" si="14"/>
        <v>15.416666666666707</v>
      </c>
      <c r="B158" s="3">
        <f>AVERAGE('1E'!$J157:$J187) + Calibration!$C$11</f>
        <v>408.93261846666582</v>
      </c>
      <c r="C158" s="3">
        <v>422.69298485540889</v>
      </c>
      <c r="D158" s="3">
        <v>577.44772920757862</v>
      </c>
      <c r="E158" s="3">
        <f t="shared" si="10"/>
        <v>7.7930036863369731E-2</v>
      </c>
      <c r="G158" s="3">
        <f>AVERAGE('2E'!$J157:$J187) + Calibration!$C$11</f>
        <v>406.46741877412256</v>
      </c>
      <c r="H158" s="3">
        <v>427.76713402805967</v>
      </c>
      <c r="I158" s="3">
        <v>581.98330879989726</v>
      </c>
      <c r="J158" s="3">
        <f t="shared" si="11"/>
        <v>0.12062815393320479</v>
      </c>
      <c r="L158" s="3">
        <f>AVERAGE('3E'!$J157:$J187) + Calibration!$C$11</f>
        <v>382.05234255754186</v>
      </c>
      <c r="M158" s="3">
        <v>421.83417819907572</v>
      </c>
      <c r="N158" s="3">
        <v>564.05359605620924</v>
      </c>
      <c r="O158" s="3">
        <f t="shared" si="12"/>
        <v>0.22529922753898654</v>
      </c>
      <c r="Q158" s="3">
        <f>AVERAGE('4E'!$J313:$J343) + Calibration!$C$11</f>
        <v>396.98329471396028</v>
      </c>
      <c r="R158" s="3">
        <v>440.4138641731322</v>
      </c>
      <c r="S158" s="3">
        <v>570.1482835694934</v>
      </c>
      <c r="T158" s="3">
        <f t="shared" si="13"/>
        <v>0.24596335470538033</v>
      </c>
    </row>
    <row r="159" spans="1:20" x14ac:dyDescent="0.25">
      <c r="A159" s="3">
        <f t="shared" si="14"/>
        <v>15.500000000000041</v>
      </c>
      <c r="B159" s="3">
        <f>AVERAGE('1E'!$J158:$J188) + Calibration!$C$11</f>
        <v>409.18798102003836</v>
      </c>
      <c r="C159" s="3">
        <v>425.26917062570146</v>
      </c>
      <c r="D159" s="3">
        <v>582.76286984723424</v>
      </c>
      <c r="E159" s="3">
        <f t="shared" si="10"/>
        <v>9.1073715871502745E-2</v>
      </c>
      <c r="G159" s="3">
        <f>AVERAGE('2E'!$J158:$J188) + Calibration!$C$11</f>
        <v>405.62714145805404</v>
      </c>
      <c r="H159" s="3">
        <v>425.26917062570146</v>
      </c>
      <c r="I159" s="3">
        <v>579.71552254716505</v>
      </c>
      <c r="J159" s="3">
        <f t="shared" si="11"/>
        <v>0.11124006540686066</v>
      </c>
      <c r="L159" s="3">
        <f>AVERAGE('3E'!$J158:$J188) + Calibration!$C$11</f>
        <v>381.33475836086336</v>
      </c>
      <c r="M159" s="3">
        <v>422.69298485540889</v>
      </c>
      <c r="N159" s="3">
        <v>569.36872960901064</v>
      </c>
      <c r="O159" s="3">
        <f t="shared" si="12"/>
        <v>0.23422691113517166</v>
      </c>
      <c r="Q159" s="3">
        <f>AVERAGE('4E'!$J314:$J344) + Calibration!$C$11</f>
        <v>397.92343503896223</v>
      </c>
      <c r="R159" s="3">
        <v>440.88241771838352</v>
      </c>
      <c r="S159" s="3">
        <v>562.84883793140818</v>
      </c>
      <c r="T159" s="3">
        <f t="shared" si="13"/>
        <v>0.24329258460435246</v>
      </c>
    </row>
    <row r="160" spans="1:20" x14ac:dyDescent="0.25">
      <c r="A160" s="3">
        <f t="shared" si="14"/>
        <v>15.583333333333375</v>
      </c>
      <c r="B160" s="3">
        <f>AVERAGE('1E'!$J159:$J189) + Calibration!$C$11</f>
        <v>409.62024518727867</v>
      </c>
      <c r="C160" s="3">
        <v>425.65942373678308</v>
      </c>
      <c r="D160" s="3">
        <v>576.24297816963178</v>
      </c>
      <c r="E160" s="3">
        <f t="shared" si="10"/>
        <v>9.0835791744875286E-2</v>
      </c>
      <c r="G160" s="3">
        <f>AVERAGE('2E'!$J159:$J189) + Calibration!$C$11</f>
        <v>405.48875985996057</v>
      </c>
      <c r="H160" s="3">
        <v>427.76713402805967</v>
      </c>
      <c r="I160" s="3">
        <v>580.49507650764781</v>
      </c>
      <c r="J160" s="3">
        <f t="shared" si="11"/>
        <v>0.12617066080422107</v>
      </c>
      <c r="L160" s="3">
        <f>AVERAGE('3E'!$J159:$J189) + Calibration!$C$11</f>
        <v>381.24916434929219</v>
      </c>
      <c r="M160" s="3">
        <v>425.26917062570146</v>
      </c>
      <c r="N160" s="3">
        <v>573.97519191689958</v>
      </c>
      <c r="O160" s="3">
        <f t="shared" si="12"/>
        <v>0.24930155309328897</v>
      </c>
      <c r="Q160" s="3">
        <f>AVERAGE('4E'!$J315:$J345) + Calibration!$C$11</f>
        <v>397.653804914842</v>
      </c>
      <c r="R160" s="3">
        <v>440.4138641731322</v>
      </c>
      <c r="S160" s="3">
        <v>562.84883793140818</v>
      </c>
      <c r="T160" s="3">
        <f t="shared" si="13"/>
        <v>0.24216600780372191</v>
      </c>
    </row>
    <row r="161" spans="1:20" x14ac:dyDescent="0.25">
      <c r="A161" s="3">
        <f t="shared" si="14"/>
        <v>15.666666666666709</v>
      </c>
      <c r="B161" s="3">
        <f>AVERAGE('1E'!$J160:$J190) + Calibration!$C$11</f>
        <v>409.27357931145275</v>
      </c>
      <c r="C161" s="3">
        <v>424.80069514668548</v>
      </c>
      <c r="D161" s="3">
        <v>581.98330879989726</v>
      </c>
      <c r="E161" s="3">
        <f t="shared" si="10"/>
        <v>8.7935791478007827E-2</v>
      </c>
      <c r="G161" s="3">
        <f>AVERAGE('2E'!$J160:$J190) + Calibration!$C$11</f>
        <v>404.63278978534538</v>
      </c>
      <c r="H161" s="3">
        <v>427.76713402805967</v>
      </c>
      <c r="I161" s="3">
        <v>576.66817524709586</v>
      </c>
      <c r="J161" s="3">
        <f t="shared" si="11"/>
        <v>0.13101833546521502</v>
      </c>
      <c r="L161" s="3">
        <f>AVERAGE('3E'!$J160:$J190) + Calibration!$C$11</f>
        <v>381.90398036501279</v>
      </c>
      <c r="M161" s="3">
        <v>425.65942373678308</v>
      </c>
      <c r="N161" s="3">
        <v>573.97519191689958</v>
      </c>
      <c r="O161" s="3">
        <f t="shared" si="12"/>
        <v>0.24780323565545809</v>
      </c>
      <c r="Q161" s="3">
        <f>AVERAGE('4E'!$J316:$J346) + Calibration!$C$11</f>
        <v>397.2757535219227</v>
      </c>
      <c r="R161" s="3">
        <v>440.4138641731322</v>
      </c>
      <c r="S161" s="3">
        <v>569.01437272599185</v>
      </c>
      <c r="T161" s="3">
        <f t="shared" si="13"/>
        <v>0.2443070524644623</v>
      </c>
    </row>
    <row r="162" spans="1:20" x14ac:dyDescent="0.25">
      <c r="A162" s="3">
        <f t="shared" si="14"/>
        <v>15.750000000000043</v>
      </c>
      <c r="B162" s="3">
        <f>AVERAGE('1E'!$J161:$J191) + Calibration!$C$11</f>
        <v>409.37344089377171</v>
      </c>
      <c r="C162" s="3">
        <v>425.65942373678308</v>
      </c>
      <c r="D162" s="3">
        <v>585.10153881553686</v>
      </c>
      <c r="E162" s="3">
        <f t="shared" si="10"/>
        <v>9.2233535609222483E-2</v>
      </c>
      <c r="G162" s="3">
        <f>AVERAGE('2E'!$J161:$J191) + Calibration!$C$11</f>
        <v>404.61709702679866</v>
      </c>
      <c r="H162" s="3">
        <v>427.37688091697805</v>
      </c>
      <c r="I162" s="3">
        <v>576.66817524709586</v>
      </c>
      <c r="J162" s="3">
        <f t="shared" si="11"/>
        <v>0.12889706185548902</v>
      </c>
      <c r="L162" s="3">
        <f>AVERAGE('3E'!$J161:$J191) + Calibration!$C$11</f>
        <v>381.72707875114486</v>
      </c>
      <c r="M162" s="3">
        <v>427.76713402805967</v>
      </c>
      <c r="N162" s="3">
        <v>579.36120109841715</v>
      </c>
      <c r="O162" s="3">
        <f t="shared" si="12"/>
        <v>0.2607418366313779</v>
      </c>
      <c r="Q162" s="3">
        <f>AVERAGE('4E'!$J317:$J347) + Calibration!$C$11</f>
        <v>397.47690758081728</v>
      </c>
      <c r="R162" s="3">
        <v>437.44750335799358</v>
      </c>
      <c r="S162" s="3">
        <v>575.8886212866131</v>
      </c>
      <c r="T162" s="3">
        <f t="shared" si="13"/>
        <v>0.22636824590037144</v>
      </c>
    </row>
    <row r="163" spans="1:20" x14ac:dyDescent="0.25">
      <c r="A163" s="3">
        <f t="shared" si="14"/>
        <v>15.833333333333377</v>
      </c>
      <c r="B163" s="3">
        <f>AVERAGE('1E'!$J162:$J192) + Calibration!$C$11</f>
        <v>408.88696823205339</v>
      </c>
      <c r="C163" s="3">
        <v>424.80069514668548</v>
      </c>
      <c r="D163" s="3">
        <v>580.06987943018385</v>
      </c>
      <c r="E163" s="3">
        <f t="shared" si="10"/>
        <v>9.0125312804563956E-2</v>
      </c>
      <c r="G163" s="3">
        <f>AVERAGE('2E'!$J162:$J192) + Calibration!$C$11</f>
        <v>404.15344734246497</v>
      </c>
      <c r="H163" s="3">
        <v>427.37688091697805</v>
      </c>
      <c r="I163" s="3">
        <v>579.36120109841715</v>
      </c>
      <c r="J163" s="3">
        <f t="shared" si="11"/>
        <v>0.13152288125382805</v>
      </c>
      <c r="L163" s="3">
        <f>AVERAGE('3E'!$J162:$J192) + Calibration!$C$11</f>
        <v>382.39758895202664</v>
      </c>
      <c r="M163" s="3">
        <v>427.76713402805967</v>
      </c>
      <c r="N163" s="3">
        <v>572.41607690907983</v>
      </c>
      <c r="O163" s="3">
        <f t="shared" si="12"/>
        <v>0.25694448972971917</v>
      </c>
      <c r="Q163" s="3">
        <f>AVERAGE('4E'!$J318:$J348) + Calibration!$C$11</f>
        <v>397.93912922412323</v>
      </c>
      <c r="R163" s="3">
        <v>437.91582270453864</v>
      </c>
      <c r="S163" s="3">
        <v>582.40854839848646</v>
      </c>
      <c r="T163" s="3">
        <f t="shared" si="13"/>
        <v>0.22640277944582954</v>
      </c>
    </row>
    <row r="164" spans="1:20" x14ac:dyDescent="0.25">
      <c r="A164" s="3">
        <f t="shared" si="14"/>
        <v>15.91666666666671</v>
      </c>
      <c r="B164" s="3">
        <f>AVERAGE('1E'!$J163:$J193) + Calibration!$C$11</f>
        <v>409.25646136510716</v>
      </c>
      <c r="C164" s="3">
        <v>424.80069514668548</v>
      </c>
      <c r="D164" s="3">
        <v>583.8967806907358</v>
      </c>
      <c r="E164" s="3">
        <f t="shared" si="10"/>
        <v>8.8032736730194461E-2</v>
      </c>
      <c r="G164" s="3">
        <f>AVERAGE('2E'!$J163:$J193) + Calibration!$C$11</f>
        <v>404.07640731091601</v>
      </c>
      <c r="H164" s="3">
        <v>427.76713402805967</v>
      </c>
      <c r="I164" s="3">
        <v>586.58977110778619</v>
      </c>
      <c r="J164" s="3">
        <f t="shared" si="11"/>
        <v>0.13416933490211114</v>
      </c>
      <c r="L164" s="3">
        <f>AVERAGE('3E'!$J163:$J193) + Calibration!$C$11</f>
        <v>383.29207476257301</v>
      </c>
      <c r="M164" s="3">
        <v>428.15754327161221</v>
      </c>
      <c r="N164" s="3">
        <v>574.75474587738245</v>
      </c>
      <c r="O164" s="3">
        <f t="shared" si="12"/>
        <v>0.25408971796434482</v>
      </c>
      <c r="Q164" s="3">
        <f>AVERAGE('4E'!$J319:$J349) + Calibration!$C$11</f>
        <v>398.02329947451</v>
      </c>
      <c r="R164" s="3">
        <v>441.66300200678234</v>
      </c>
      <c r="S164" s="3">
        <v>579.71552254716505</v>
      </c>
      <c r="T164" s="3">
        <f t="shared" si="13"/>
        <v>0.24714775253576063</v>
      </c>
    </row>
    <row r="165" spans="1:20" x14ac:dyDescent="0.25">
      <c r="A165" s="3">
        <f t="shared" si="14"/>
        <v>16.000000000000043</v>
      </c>
      <c r="B165" s="3">
        <f>AVERAGE('1E'!$J164:$J194) + Calibration!$C$11</f>
        <v>408.22359395646725</v>
      </c>
      <c r="C165" s="3">
        <v>424.80069514668548</v>
      </c>
      <c r="D165" s="3">
        <v>583.54242380771711</v>
      </c>
      <c r="E165" s="3">
        <f t="shared" si="10"/>
        <v>9.3882246325820359E-2</v>
      </c>
      <c r="G165" s="3">
        <f>AVERAGE('2E'!$J164:$J194) + Calibration!$C$11</f>
        <v>404.57714896999647</v>
      </c>
      <c r="H165" s="3">
        <v>428.15754327161221</v>
      </c>
      <c r="I165" s="3">
        <v>578.5816471379344</v>
      </c>
      <c r="J165" s="3">
        <f t="shared" si="11"/>
        <v>0.13354448168480512</v>
      </c>
      <c r="L165" s="3">
        <f>AVERAGE('3E'!$J164:$J194) + Calibration!$C$11</f>
        <v>384.33350613753618</v>
      </c>
      <c r="M165" s="3">
        <v>428.15754327161221</v>
      </c>
      <c r="N165" s="3">
        <v>571.28215897872406</v>
      </c>
      <c r="O165" s="3">
        <f t="shared" si="12"/>
        <v>0.24819170746457042</v>
      </c>
      <c r="Q165" s="3">
        <f>AVERAGE('4E'!$J320:$J350) + Calibration!$C$11</f>
        <v>397.9847794587356</v>
      </c>
      <c r="R165" s="3">
        <v>440.88241771838352</v>
      </c>
      <c r="S165" s="3">
        <v>570.1482835694934</v>
      </c>
      <c r="T165" s="3">
        <f t="shared" si="13"/>
        <v>0.24294516849934147</v>
      </c>
    </row>
    <row r="166" spans="1:20" x14ac:dyDescent="0.25">
      <c r="A166" s="3">
        <f t="shared" si="14"/>
        <v>16.083333333333375</v>
      </c>
      <c r="B166" s="3">
        <f>AVERAGE('1E'!$J165:$J195) + Calibration!$C$11</f>
        <v>408.35484248249406</v>
      </c>
      <c r="C166" s="3">
        <v>426.0496768478647</v>
      </c>
      <c r="D166" s="3">
        <v>588.50324299862473</v>
      </c>
      <c r="E166" s="3">
        <f t="shared" si="10"/>
        <v>0.10021238209998815</v>
      </c>
      <c r="G166" s="3">
        <f>AVERAGE('2E'!$J165:$J195) + Calibration!$C$11</f>
        <v>403.34313035569079</v>
      </c>
      <c r="H166" s="3">
        <v>427.37688091697805</v>
      </c>
      <c r="I166" s="3">
        <v>577.44772920757862</v>
      </c>
      <c r="J166" s="3">
        <f t="shared" si="11"/>
        <v>0.13611200561769574</v>
      </c>
      <c r="L166" s="3">
        <f>AVERAGE('3E'!$J165:$J195) + Calibration!$C$11</f>
        <v>383.85558888245464</v>
      </c>
      <c r="M166" s="3">
        <v>427.76713402805967</v>
      </c>
      <c r="N166" s="3">
        <v>572.41607690907983</v>
      </c>
      <c r="O166" s="3">
        <f t="shared" si="12"/>
        <v>0.24868729765247949</v>
      </c>
      <c r="Q166" s="3">
        <f>AVERAGE('4E'!$J321:$J351) + Calibration!$C$11</f>
        <v>398.04612245189463</v>
      </c>
      <c r="R166" s="3">
        <v>437.44750335799358</v>
      </c>
      <c r="S166" s="3">
        <v>581.27463755498491</v>
      </c>
      <c r="T166" s="3">
        <f t="shared" si="13"/>
        <v>0.2231445718619734</v>
      </c>
    </row>
    <row r="167" spans="1:20" x14ac:dyDescent="0.25">
      <c r="A167" s="3">
        <f t="shared" si="14"/>
        <v>16.166666666666707</v>
      </c>
      <c r="B167" s="3">
        <f>AVERAGE('1E'!$J166:$J196) + Calibration!$C$11</f>
        <v>408.64016536516101</v>
      </c>
      <c r="C167" s="3">
        <v>424.80069514668548</v>
      </c>
      <c r="D167" s="3">
        <v>583.8967806907358</v>
      </c>
      <c r="E167" s="3">
        <f t="shared" si="10"/>
        <v>9.152304858946593E-2</v>
      </c>
      <c r="G167" s="3">
        <f>AVERAGE('2E'!$J166:$J196) + Calibration!$C$11</f>
        <v>402.81813767819813</v>
      </c>
      <c r="H167" s="3">
        <v>427.76713402805967</v>
      </c>
      <c r="I167" s="3">
        <v>587.01501070637539</v>
      </c>
      <c r="J167" s="3">
        <f t="shared" si="11"/>
        <v>0.14129538053865615</v>
      </c>
      <c r="L167" s="3">
        <f>AVERAGE('3E'!$J166:$J196) + Calibration!$C$11</f>
        <v>383.10804435648163</v>
      </c>
      <c r="M167" s="3">
        <v>427.76713402805967</v>
      </c>
      <c r="N167" s="3">
        <v>576.66817524709586</v>
      </c>
      <c r="O167" s="3">
        <f t="shared" si="12"/>
        <v>0.25292091838758901</v>
      </c>
      <c r="Q167" s="3">
        <f>AVERAGE('4E'!$J322:$J352) + Calibration!$C$11</f>
        <v>397.969086700189</v>
      </c>
      <c r="R167" s="3">
        <v>438.30623194809118</v>
      </c>
      <c r="S167" s="3">
        <v>575.8886212866131</v>
      </c>
      <c r="T167" s="3">
        <f t="shared" si="13"/>
        <v>0.22844415092781936</v>
      </c>
    </row>
    <row r="168" spans="1:20" x14ac:dyDescent="0.25">
      <c r="A168" s="3">
        <f t="shared" si="14"/>
        <v>16.250000000000039</v>
      </c>
      <c r="B168" s="3">
        <f>AVERAGE('1E'!$J167:$J197) + Calibration!$C$11</f>
        <v>408.94118100637468</v>
      </c>
      <c r="C168" s="3">
        <v>425.26917062570146</v>
      </c>
      <c r="D168" s="3">
        <v>585.81021714730343</v>
      </c>
      <c r="E168" s="3">
        <f t="shared" si="10"/>
        <v>9.2471435497516866E-2</v>
      </c>
      <c r="G168" s="3">
        <f>AVERAGE('2E'!$J167:$J197) + Calibration!$C$11</f>
        <v>402.5485075540779</v>
      </c>
      <c r="H168" s="3">
        <v>427.76713402805967</v>
      </c>
      <c r="I168" s="3">
        <v>580.49507650764781</v>
      </c>
      <c r="J168" s="3">
        <f t="shared" si="11"/>
        <v>0.1428223955118442</v>
      </c>
      <c r="L168" s="3">
        <f>AVERAGE('3E'!$J167:$J197) + Calibration!$C$11</f>
        <v>383.43188725492303</v>
      </c>
      <c r="M168" s="3">
        <v>424.80069514668548</v>
      </c>
      <c r="N168" s="3">
        <v>578.15640753934531</v>
      </c>
      <c r="O168" s="3">
        <f t="shared" si="12"/>
        <v>0.23428683749555226</v>
      </c>
      <c r="Q168" s="3">
        <f>AVERAGE('4E'!$J323:$J353) + Calibration!$C$11</f>
        <v>398.93347804360315</v>
      </c>
      <c r="R168" s="3">
        <v>437.91582270453864</v>
      </c>
      <c r="S168" s="3">
        <v>575.8886212866131</v>
      </c>
      <c r="T168" s="3">
        <f t="shared" si="13"/>
        <v>0.22077141484637311</v>
      </c>
    </row>
    <row r="169" spans="1:20" x14ac:dyDescent="0.25">
      <c r="A169" s="3">
        <f t="shared" si="14"/>
        <v>16.333333333333371</v>
      </c>
      <c r="B169" s="3">
        <f>AVERAGE('1E'!$J168:$J198) + Calibration!$C$11</f>
        <v>408.84844964289351</v>
      </c>
      <c r="C169" s="3">
        <v>425.65942373678308</v>
      </c>
      <c r="D169" s="3">
        <v>578.93596858668218</v>
      </c>
      <c r="E169" s="3">
        <f t="shared" si="10"/>
        <v>9.5206754953683692E-2</v>
      </c>
      <c r="G169" s="3">
        <f>AVERAGE('2E'!$J168:$J198) + Calibration!$C$11</f>
        <v>403.53572187487663</v>
      </c>
      <c r="H169" s="3">
        <v>427.76713402805967</v>
      </c>
      <c r="I169" s="3">
        <v>577.80209317745164</v>
      </c>
      <c r="J169" s="3">
        <f t="shared" si="11"/>
        <v>0.13723143621334555</v>
      </c>
      <c r="L169" s="3">
        <f>AVERAGE('3E'!$J168:$J198) + Calibration!$C$11</f>
        <v>383.80994292768554</v>
      </c>
      <c r="M169" s="3">
        <v>424.41044203560409</v>
      </c>
      <c r="N169" s="3">
        <v>576.66817524709586</v>
      </c>
      <c r="O169" s="3">
        <f t="shared" si="12"/>
        <v>0.22993562109942581</v>
      </c>
      <c r="Q169" s="3">
        <f>AVERAGE('4E'!$J324:$J354) + Calibration!$C$11</f>
        <v>399.43564346386819</v>
      </c>
      <c r="R169" s="3">
        <v>437.91582270453864</v>
      </c>
      <c r="S169" s="3">
        <v>573.62082794702667</v>
      </c>
      <c r="T169" s="3">
        <f t="shared" si="13"/>
        <v>0.21792746661075213</v>
      </c>
    </row>
    <row r="170" spans="1:20" x14ac:dyDescent="0.25">
      <c r="A170" s="3">
        <f t="shared" si="14"/>
        <v>16.416666666666703</v>
      </c>
      <c r="B170" s="3">
        <f>AVERAGE('1E'!$J169:$J199) + Calibration!$C$11</f>
        <v>409.65020694318764</v>
      </c>
      <c r="C170" s="3">
        <v>424.80069514668548</v>
      </c>
      <c r="D170" s="3">
        <v>583.18810944582344</v>
      </c>
      <c r="E170" s="3">
        <f t="shared" si="10"/>
        <v>8.5802810102680885E-2</v>
      </c>
      <c r="G170" s="3">
        <f>AVERAGE('2E'!$J169:$J199) + Calibration!$C$11</f>
        <v>403.87525753186475</v>
      </c>
      <c r="H170" s="3">
        <v>428.15754327161221</v>
      </c>
      <c r="I170" s="3">
        <v>581.98330879989726</v>
      </c>
      <c r="J170" s="3">
        <f t="shared" si="11"/>
        <v>0.13751955212278677</v>
      </c>
      <c r="L170" s="3">
        <f>AVERAGE('3E'!$J169:$J199) + Calibration!$C$11</f>
        <v>384.38059011963384</v>
      </c>
      <c r="M170" s="3">
        <v>425.26917062570146</v>
      </c>
      <c r="N170" s="3">
        <v>574.75474587738245</v>
      </c>
      <c r="O170" s="3">
        <f t="shared" si="12"/>
        <v>0.23156713245189781</v>
      </c>
      <c r="Q170" s="3">
        <f>AVERAGE('4E'!$J325:$J355) + Calibration!$C$11</f>
        <v>399.88360038965533</v>
      </c>
      <c r="R170" s="3">
        <v>437.91582270453864</v>
      </c>
      <c r="S170" s="3">
        <v>579.71552254716505</v>
      </c>
      <c r="T170" s="3">
        <f t="shared" si="13"/>
        <v>0.21539052109974074</v>
      </c>
    </row>
    <row r="171" spans="1:20" x14ac:dyDescent="0.25">
      <c r="A171" s="3">
        <f t="shared" si="14"/>
        <v>16.500000000000036</v>
      </c>
      <c r="B171" s="3">
        <f>AVERAGE('1E'!$J170:$J200) + Calibration!$C$11</f>
        <v>410.53755825505294</v>
      </c>
      <c r="C171" s="3">
        <v>425.26917062570146</v>
      </c>
      <c r="D171" s="3">
        <v>580.49507650764781</v>
      </c>
      <c r="E171" s="3">
        <f t="shared" si="10"/>
        <v>8.3430561561259303E-2</v>
      </c>
      <c r="G171" s="3">
        <f>AVERAGE('2E'!$J170:$J200) + Calibration!$C$11</f>
        <v>404.73122475325113</v>
      </c>
      <c r="H171" s="3">
        <v>428.15754327161221</v>
      </c>
      <c r="I171" s="3">
        <v>578.15640753934531</v>
      </c>
      <c r="J171" s="3">
        <f t="shared" si="11"/>
        <v>0.1326718936206813</v>
      </c>
      <c r="L171" s="3">
        <f>AVERAGE('3E'!$J170:$J200) + Calibration!$C$11</f>
        <v>384.43480289395501</v>
      </c>
      <c r="M171" s="3">
        <v>426.0496768478647</v>
      </c>
      <c r="N171" s="3">
        <v>578.15640753934531</v>
      </c>
      <c r="O171" s="3">
        <f t="shared" si="12"/>
        <v>0.23568040048306438</v>
      </c>
      <c r="Q171" s="3">
        <f>AVERAGE('4E'!$J326:$J356) + Calibration!$C$11</f>
        <v>400.01484748906762</v>
      </c>
      <c r="R171" s="3">
        <v>437.91582270453864</v>
      </c>
      <c r="S171" s="3">
        <v>577.44772920757862</v>
      </c>
      <c r="T171" s="3">
        <f t="shared" si="13"/>
        <v>0.21464722030334787</v>
      </c>
    </row>
    <row r="172" spans="1:20" x14ac:dyDescent="0.25">
      <c r="A172" s="3">
        <f t="shared" si="14"/>
        <v>16.583333333333368</v>
      </c>
      <c r="B172" s="3">
        <f>AVERAGE('1E'!$J171:$J201) + Calibration!$C$11</f>
        <v>411.00120793938663</v>
      </c>
      <c r="C172" s="3">
        <v>426.0496768478647</v>
      </c>
      <c r="D172" s="3">
        <v>578.15640753934531</v>
      </c>
      <c r="E172" s="3">
        <f t="shared" si="10"/>
        <v>8.5225037157029546E-2</v>
      </c>
      <c r="G172" s="3">
        <f>AVERAGE('2E'!$J171:$J201) + Calibration!$C$11</f>
        <v>404.86960777795906</v>
      </c>
      <c r="H172" s="3">
        <v>427.76713402805967</v>
      </c>
      <c r="I172" s="3">
        <v>579.36120109841715</v>
      </c>
      <c r="J172" s="3">
        <f t="shared" si="11"/>
        <v>0.12967714771098551</v>
      </c>
      <c r="L172" s="3">
        <f>AVERAGE('3E'!$J171:$J201) + Calibration!$C$11</f>
        <v>384.28786160938148</v>
      </c>
      <c r="M172" s="3">
        <v>425.26917062570146</v>
      </c>
      <c r="N172" s="3">
        <v>586.23545674589263</v>
      </c>
      <c r="O172" s="3">
        <f t="shared" si="12"/>
        <v>0.2320922882521215</v>
      </c>
      <c r="Q172" s="3">
        <f>AVERAGE('4E'!$J327:$J357) + Calibration!$C$11</f>
        <v>400.68535768994929</v>
      </c>
      <c r="R172" s="3">
        <v>435.33963693424607</v>
      </c>
      <c r="S172" s="3">
        <v>572.84127398654391</v>
      </c>
      <c r="T172" s="3">
        <f t="shared" si="13"/>
        <v>0.19625998194283842</v>
      </c>
    </row>
    <row r="173" spans="1:20" x14ac:dyDescent="0.25">
      <c r="A173" s="3">
        <f t="shared" si="14"/>
        <v>16.6666666666667</v>
      </c>
      <c r="B173" s="3">
        <f>AVERAGE('1E'!$J172:$J202) + Calibration!$C$11</f>
        <v>411.02403519661436</v>
      </c>
      <c r="C173" s="3">
        <v>425.26917062570146</v>
      </c>
      <c r="D173" s="3">
        <v>575.53429983786521</v>
      </c>
      <c r="E173" s="3">
        <f t="shared" si="10"/>
        <v>8.0675462974634835E-2</v>
      </c>
      <c r="G173" s="3">
        <f>AVERAGE('2E'!$J172:$J202) + Calibration!$C$11</f>
        <v>405.14779758855923</v>
      </c>
      <c r="H173" s="3">
        <v>427.37688091697805</v>
      </c>
      <c r="I173" s="3">
        <v>575.53429983786521</v>
      </c>
      <c r="J173" s="3">
        <f t="shared" si="11"/>
        <v>0.12589150857492773</v>
      </c>
      <c r="L173" s="3">
        <f>AVERAGE('3E'!$J172:$J202) + Calibration!$C$11</f>
        <v>385.00544865928885</v>
      </c>
      <c r="M173" s="3">
        <v>425.65942373678308</v>
      </c>
      <c r="N173" s="3">
        <v>578.15640753934531</v>
      </c>
      <c r="O173" s="3">
        <f t="shared" si="12"/>
        <v>0.23023847526497671</v>
      </c>
      <c r="Q173" s="3">
        <f>AVERAGE('4E'!$J328:$J358) + Calibration!$C$11</f>
        <v>400.97924025909617</v>
      </c>
      <c r="R173" s="3">
        <v>435.80795628079113</v>
      </c>
      <c r="S173" s="3">
        <v>573.19563086956259</v>
      </c>
      <c r="T173" s="3">
        <f t="shared" si="13"/>
        <v>0.19724788183655689</v>
      </c>
    </row>
    <row r="174" spans="1:20" x14ac:dyDescent="0.25">
      <c r="A174" s="3">
        <f t="shared" si="14"/>
        <v>16.750000000000032</v>
      </c>
      <c r="B174" s="3">
        <f>AVERAGE('1E'!$J173:$J203) + Calibration!$C$11</f>
        <v>410.89421185838648</v>
      </c>
      <c r="C174" s="3">
        <v>422.30257561185635</v>
      </c>
      <c r="D174" s="3">
        <v>577.44772920757862</v>
      </c>
      <c r="E174" s="3">
        <f t="shared" si="10"/>
        <v>6.4609777293862275E-2</v>
      </c>
      <c r="G174" s="3">
        <f>AVERAGE('2E'!$J173:$J203) + Calibration!$C$11</f>
        <v>404.64705592947871</v>
      </c>
      <c r="H174" s="3">
        <v>428.15754327161221</v>
      </c>
      <c r="I174" s="3">
        <v>577.44772920757862</v>
      </c>
      <c r="J174" s="3">
        <f t="shared" si="11"/>
        <v>0.13314857275508987</v>
      </c>
      <c r="L174" s="3">
        <f>AVERAGE('3E'!$J173:$J203) + Calibration!$C$11</f>
        <v>385.0354089885833</v>
      </c>
      <c r="M174" s="3">
        <v>425.65942373678308</v>
      </c>
      <c r="N174" s="3">
        <v>572.41607690907983</v>
      </c>
      <c r="O174" s="3">
        <f t="shared" si="12"/>
        <v>0.23006879885517809</v>
      </c>
      <c r="Q174" s="3">
        <f>AVERAGE('4E'!$J329:$J359) + Calibration!$C$11</f>
        <v>401.49567467672341</v>
      </c>
      <c r="R174" s="3">
        <v>438.30623194809118</v>
      </c>
      <c r="S174" s="3">
        <v>572.06171293920681</v>
      </c>
      <c r="T174" s="3">
        <f t="shared" si="13"/>
        <v>0.20847178077072304</v>
      </c>
    </row>
    <row r="175" spans="1:20" x14ac:dyDescent="0.25">
      <c r="A175" s="3">
        <f t="shared" si="14"/>
        <v>16.833333333333364</v>
      </c>
      <c r="B175" s="3">
        <f>AVERAGE('1E'!$J174:$J204) + Calibration!$C$11</f>
        <v>410.72444759642855</v>
      </c>
      <c r="C175" s="3">
        <v>421.83417819907572</v>
      </c>
      <c r="D175" s="3">
        <v>578.5816471379344</v>
      </c>
      <c r="E175" s="3">
        <f t="shared" si="10"/>
        <v>6.2918507469006776E-2</v>
      </c>
      <c r="G175" s="3">
        <f>AVERAGE('2E'!$J174:$J204) + Calibration!$C$11</f>
        <v>404.58571008309093</v>
      </c>
      <c r="H175" s="3">
        <v>427.37688091697805</v>
      </c>
      <c r="I175" s="3">
        <v>581.27463755498491</v>
      </c>
      <c r="J175" s="3">
        <f t="shared" si="11"/>
        <v>0.12907481770958987</v>
      </c>
      <c r="L175" s="3">
        <f>AVERAGE('3E'!$J174:$J204) + Calibration!$C$11</f>
        <v>385.32073329786459</v>
      </c>
      <c r="M175" s="3">
        <v>424.80069514668548</v>
      </c>
      <c r="N175" s="3">
        <v>572.41607690907983</v>
      </c>
      <c r="O175" s="3">
        <f t="shared" si="12"/>
        <v>0.22358960476226661</v>
      </c>
      <c r="Q175" s="3">
        <f>AVERAGE('4E'!$J330:$J360) + Calibration!$C$11</f>
        <v>402.22039337208298</v>
      </c>
      <c r="R175" s="3">
        <v>438.30623194809118</v>
      </c>
      <c r="S175" s="3">
        <v>575.8886212866131</v>
      </c>
      <c r="T175" s="3">
        <f t="shared" si="13"/>
        <v>0.20436743114445532</v>
      </c>
    </row>
    <row r="176" spans="1:20" x14ac:dyDescent="0.25">
      <c r="A176" s="3">
        <f t="shared" si="14"/>
        <v>16.916666666666696</v>
      </c>
      <c r="B176" s="3">
        <f>AVERAGE('1E'!$J175:$J205) + Calibration!$C$11</f>
        <v>410.26222309989362</v>
      </c>
      <c r="C176" s="3">
        <v>422.69298485540889</v>
      </c>
      <c r="D176" s="3">
        <v>575.53429983786521</v>
      </c>
      <c r="E176" s="3">
        <f t="shared" si="10"/>
        <v>7.0399994773362964E-2</v>
      </c>
      <c r="G176" s="3">
        <f>AVERAGE('2E'!$J175:$J205) + Calibration!$C$11</f>
        <v>404.45445870383531</v>
      </c>
      <c r="H176" s="3">
        <v>428.15754327161221</v>
      </c>
      <c r="I176" s="3">
        <v>577.80209317745164</v>
      </c>
      <c r="J176" s="3">
        <f t="shared" si="11"/>
        <v>0.13423932197427135</v>
      </c>
      <c r="L176" s="3">
        <f>AVERAGE('3E'!$J175:$J205) + Calibration!$C$11</f>
        <v>386.40068040875889</v>
      </c>
      <c r="M176" s="3">
        <v>424.80069514668548</v>
      </c>
      <c r="N176" s="3">
        <v>576.24297816963178</v>
      </c>
      <c r="O176" s="3">
        <f t="shared" si="12"/>
        <v>0.21747346542521151</v>
      </c>
      <c r="Q176" s="3">
        <f>AVERAGE('4E'!$J331:$J361) + Calibration!$C$11</f>
        <v>401.42576914385552</v>
      </c>
      <c r="R176" s="3">
        <v>437.91582270453864</v>
      </c>
      <c r="S176" s="3">
        <v>577.02253213011466</v>
      </c>
      <c r="T176" s="3">
        <f t="shared" si="13"/>
        <v>0.20665664988809376</v>
      </c>
    </row>
    <row r="177" spans="1:21" x14ac:dyDescent="0.25">
      <c r="A177" s="3">
        <f t="shared" si="14"/>
        <v>17.000000000000028</v>
      </c>
      <c r="B177" s="3">
        <f>AVERAGE('1E'!$J176:$J206) + Calibration!$C$11</f>
        <v>409.90699468435895</v>
      </c>
      <c r="C177" s="3">
        <v>422.30257561185635</v>
      </c>
      <c r="D177" s="3">
        <v>573.62082794702667</v>
      </c>
      <c r="E177" s="3">
        <f t="shared" si="10"/>
        <v>7.0200752751249415E-2</v>
      </c>
      <c r="G177" s="3">
        <f>AVERAGE('2E'!$J176:$J206) + Calibration!$C$11</f>
        <v>404.40024592951414</v>
      </c>
      <c r="H177" s="3">
        <v>427.37688091697805</v>
      </c>
      <c r="I177" s="3">
        <v>581.98330879989726</v>
      </c>
      <c r="J177" s="3">
        <f t="shared" si="11"/>
        <v>0.13012516970725882</v>
      </c>
      <c r="L177" s="3">
        <f>AVERAGE('3E'!$J176:$J206) + Calibration!$C$11</f>
        <v>386.50910453078677</v>
      </c>
      <c r="M177" s="3">
        <v>425.65942373678308</v>
      </c>
      <c r="N177" s="3">
        <v>571.70739857731326</v>
      </c>
      <c r="O177" s="3">
        <f t="shared" si="12"/>
        <v>0.22172271673172159</v>
      </c>
      <c r="Q177" s="3">
        <f>AVERAGE('4E'!$J332:$J362) + Calibration!$C$11</f>
        <v>401.33303635375989</v>
      </c>
      <c r="R177" s="3">
        <v>438.69640699293723</v>
      </c>
      <c r="S177" s="3">
        <v>578.93596858668218</v>
      </c>
      <c r="T177" s="3">
        <f t="shared" si="13"/>
        <v>0.21160256703868213</v>
      </c>
      <c r="U177">
        <v>0</v>
      </c>
    </row>
    <row r="178" spans="1:21" x14ac:dyDescent="0.25">
      <c r="A178" s="3">
        <f t="shared" si="14"/>
        <v>17.083333333333361</v>
      </c>
      <c r="B178" s="3">
        <f>AVERAGE('1E'!$J177:$J207) + Calibration!$C$11</f>
        <v>409.20510039299825</v>
      </c>
      <c r="C178" s="3">
        <v>422.30257561185635</v>
      </c>
      <c r="D178" s="3">
        <v>580.06987943018385</v>
      </c>
      <c r="E178" s="3">
        <f t="shared" si="10"/>
        <v>7.4175839348120512E-2</v>
      </c>
      <c r="G178" s="3">
        <f>AVERAGE('2E'!$J177:$J207) + Calibration!$C$11</f>
        <v>403.99936727936711</v>
      </c>
      <c r="H178" s="3">
        <v>427.37688091697805</v>
      </c>
      <c r="I178" s="3">
        <v>581.62899443800359</v>
      </c>
      <c r="J178" s="3">
        <f t="shared" si="11"/>
        <v>0.1323954935562846</v>
      </c>
      <c r="L178" s="3">
        <f>AVERAGE('3E'!$J177:$J207) + Calibration!$C$11</f>
        <v>386.70169604997244</v>
      </c>
      <c r="M178" s="3">
        <v>425.65942373678308</v>
      </c>
      <c r="N178" s="3">
        <v>572.84127398654391</v>
      </c>
      <c r="O178" s="3">
        <f t="shared" si="12"/>
        <v>0.22063199983031775</v>
      </c>
      <c r="Q178" s="3">
        <f>AVERAGE('4E'!$J333:$J363) + Calibration!$C$11</f>
        <v>400.53841355214695</v>
      </c>
      <c r="R178" s="3">
        <v>435.80795628079113</v>
      </c>
      <c r="S178" s="3">
        <v>574.75474587738245</v>
      </c>
      <c r="T178" s="3">
        <f t="shared" si="13"/>
        <v>0.19974444628494359</v>
      </c>
    </row>
    <row r="179" spans="1:21" x14ac:dyDescent="0.25">
      <c r="A179" s="3">
        <f t="shared" si="14"/>
        <v>17.166666666666693</v>
      </c>
      <c r="B179" s="3">
        <f>AVERAGE('1E'!$J178:$J208) + Calibration!$C$11</f>
        <v>409.44334642663949</v>
      </c>
      <c r="C179" s="3">
        <v>422.30257561185635</v>
      </c>
      <c r="D179" s="3">
        <v>574.32954879991837</v>
      </c>
      <c r="E179" s="3">
        <f t="shared" si="10"/>
        <v>7.2826564070145164E-2</v>
      </c>
      <c r="G179" s="3">
        <f>AVERAGE('2E'!$J178:$J208) + Calibration!$C$11</f>
        <v>403.72117746876677</v>
      </c>
      <c r="H179" s="3">
        <v>424.80069514668548</v>
      </c>
      <c r="I179" s="3">
        <v>584.32197776819987</v>
      </c>
      <c r="J179" s="3">
        <f t="shared" si="11"/>
        <v>0.11938109373643735</v>
      </c>
      <c r="L179" s="3">
        <f>AVERAGE('3E'!$J178:$J208) + Calibration!$C$11</f>
        <v>386.93280615831839</v>
      </c>
      <c r="M179" s="3">
        <v>425.26917062570146</v>
      </c>
      <c r="N179" s="3">
        <v>577.44772920757862</v>
      </c>
      <c r="O179" s="3">
        <f t="shared" si="12"/>
        <v>0.21711299043568816</v>
      </c>
      <c r="Q179" s="3">
        <f>AVERAGE('4E'!$J334:$J364) + Calibration!$C$11</f>
        <v>400.04480639174744</v>
      </c>
      <c r="R179" s="3">
        <v>434.94938382316445</v>
      </c>
      <c r="S179" s="3">
        <v>571.28215897872406</v>
      </c>
      <c r="T179" s="3">
        <f t="shared" si="13"/>
        <v>0.19767751301708877</v>
      </c>
    </row>
    <row r="180" spans="1:21" x14ac:dyDescent="0.25">
      <c r="A180" s="3">
        <f t="shared" si="14"/>
        <v>17.250000000000025</v>
      </c>
      <c r="B180" s="3">
        <f>AVERAGE('1E'!$J179:$J209) + Calibration!$C$11</f>
        <v>409.72866930930655</v>
      </c>
      <c r="C180" s="3">
        <v>423.08323796649051</v>
      </c>
      <c r="D180" s="3">
        <v>572.41607690907983</v>
      </c>
      <c r="E180" s="3">
        <f t="shared" si="10"/>
        <v>7.5631854439583091E-2</v>
      </c>
      <c r="G180" s="3">
        <f>AVERAGE('2E'!$J179:$J209) + Calibration!$C$11</f>
        <v>403.20331501011196</v>
      </c>
      <c r="H180" s="3">
        <v>427.76713402805967</v>
      </c>
      <c r="I180" s="3">
        <v>590.41667236833825</v>
      </c>
      <c r="J180" s="3">
        <f t="shared" si="11"/>
        <v>0.1391139790536248</v>
      </c>
      <c r="L180" s="3">
        <f>AVERAGE('3E'!$J179:$J209) + Calibration!$C$11</f>
        <v>387.29516479269091</v>
      </c>
      <c r="M180" s="3">
        <v>425.26917062570146</v>
      </c>
      <c r="N180" s="3">
        <v>576.24297816963178</v>
      </c>
      <c r="O180" s="3">
        <f t="shared" si="12"/>
        <v>0.21506081966227675</v>
      </c>
      <c r="Q180" s="3">
        <f>AVERAGE('4E'!$J335:$J365) + Calibration!$C$11</f>
        <v>399.49698645702694</v>
      </c>
      <c r="R180" s="3">
        <v>432.37319805287189</v>
      </c>
      <c r="S180" s="3">
        <v>576.66817524709586</v>
      </c>
      <c r="T180" s="3">
        <f t="shared" si="13"/>
        <v>0.18619012817042924</v>
      </c>
    </row>
    <row r="181" spans="1:21" x14ac:dyDescent="0.25">
      <c r="A181" s="3">
        <f t="shared" si="14"/>
        <v>17.333333333333357</v>
      </c>
      <c r="B181" s="3">
        <f>AVERAGE('1E'!$J180:$J210) + Calibration!$C$11</f>
        <v>409.11236902951708</v>
      </c>
      <c r="C181" s="3">
        <v>422.69298485540889</v>
      </c>
      <c r="D181" s="3">
        <v>576.24297816963178</v>
      </c>
      <c r="E181" s="3">
        <f t="shared" si="10"/>
        <v>7.6912043040133299E-2</v>
      </c>
      <c r="G181" s="3">
        <f>AVERAGE('2E'!$J180:$J210) + Calibration!$C$11</f>
        <v>402.71684234839364</v>
      </c>
      <c r="H181" s="3">
        <v>424.41044203560409</v>
      </c>
      <c r="I181" s="3">
        <v>585.45589569855565</v>
      </c>
      <c r="J181" s="3">
        <f t="shared" si="11"/>
        <v>0.12285886694895777</v>
      </c>
      <c r="L181" s="3">
        <f>AVERAGE('3E'!$J180:$J210) + Calibration!$C$11</f>
        <v>387.74312171847805</v>
      </c>
      <c r="M181" s="3">
        <v>426.0496768478647</v>
      </c>
      <c r="N181" s="3">
        <v>576.66817524709586</v>
      </c>
      <c r="O181" s="3">
        <f t="shared" si="12"/>
        <v>0.21694416914537465</v>
      </c>
      <c r="Q181" s="3">
        <f>AVERAGE('4E'!$J336:$J366) + Calibration!$C$11</f>
        <v>398.40990484745157</v>
      </c>
      <c r="R181" s="3">
        <v>431.59245763200215</v>
      </c>
      <c r="S181" s="3">
        <v>579.36120109841715</v>
      </c>
      <c r="T181" s="3">
        <f t="shared" si="13"/>
        <v>0.18792505146056257</v>
      </c>
    </row>
    <row r="182" spans="1:21" x14ac:dyDescent="0.25">
      <c r="A182" s="3">
        <f t="shared" si="14"/>
        <v>17.416666666666689</v>
      </c>
      <c r="B182" s="3">
        <f>AVERAGE('1E'!$J181:$J211) + Calibration!$C$11</f>
        <v>408.40191647829084</v>
      </c>
      <c r="C182" s="3">
        <v>423.08323796649051</v>
      </c>
      <c r="D182" s="3">
        <v>579.36120109841715</v>
      </c>
      <c r="E182" s="3">
        <f t="shared" si="10"/>
        <v>8.3145745720429917E-2</v>
      </c>
      <c r="G182" s="3">
        <f>AVERAGE('2E'!$J181:$J211) + Calibration!$C$11</f>
        <v>402.18471659883426</v>
      </c>
      <c r="H182" s="3">
        <v>424.80069514668548</v>
      </c>
      <c r="I182" s="3">
        <v>584.67634173807278</v>
      </c>
      <c r="J182" s="3">
        <f t="shared" si="11"/>
        <v>0.12808263909143011</v>
      </c>
      <c r="L182" s="3">
        <f>AVERAGE('3E'!$J181:$J211) + Calibration!$C$11</f>
        <v>387.24951027823545</v>
      </c>
      <c r="M182" s="3">
        <v>427.37688091697805</v>
      </c>
      <c r="N182" s="3">
        <v>575.8886212866131</v>
      </c>
      <c r="O182" s="3">
        <f t="shared" si="12"/>
        <v>0.22725611984180272</v>
      </c>
      <c r="Q182" s="3">
        <f>AVERAGE('4E'!$J337:$J367) + Calibration!$C$11</f>
        <v>398.24727080433138</v>
      </c>
      <c r="R182" s="3">
        <v>432.84151739941694</v>
      </c>
      <c r="S182" s="3">
        <v>574.75474587738245</v>
      </c>
      <c r="T182" s="3">
        <f t="shared" si="13"/>
        <v>0.19591999487898643</v>
      </c>
    </row>
    <row r="183" spans="1:21" x14ac:dyDescent="0.25">
      <c r="A183" s="3">
        <f t="shared" si="14"/>
        <v>17.500000000000021</v>
      </c>
      <c r="B183" s="3">
        <f>AVERAGE('1E'!$J182:$J212) + Calibration!$C$11</f>
        <v>407.36048938317094</v>
      </c>
      <c r="C183" s="3">
        <v>424.80069514668548</v>
      </c>
      <c r="D183" s="3">
        <v>577.44772920757862</v>
      </c>
      <c r="E183" s="3">
        <f t="shared" si="10"/>
        <v>9.8770326287771756E-2</v>
      </c>
      <c r="G183" s="3">
        <f>AVERAGE('2E'!$J182:$J212) + Calibration!$C$11</f>
        <v>402.00781783819519</v>
      </c>
      <c r="H183" s="3">
        <v>426.51815232688068</v>
      </c>
      <c r="I183" s="3">
        <v>578.5816471379344</v>
      </c>
      <c r="J183" s="3">
        <f t="shared" si="11"/>
        <v>0.13881107641140775</v>
      </c>
      <c r="L183" s="3">
        <f>AVERAGE('3E'!$J182:$J212) + Calibration!$C$11</f>
        <v>386.98701322618177</v>
      </c>
      <c r="M183" s="3">
        <v>427.76713402805967</v>
      </c>
      <c r="N183" s="3">
        <v>573.97519191689958</v>
      </c>
      <c r="O183" s="3">
        <f t="shared" si="12"/>
        <v>0.23095288509053319</v>
      </c>
      <c r="Q183" s="3">
        <f>AVERAGE('4E'!$J338:$J368) + Calibration!$C$11</f>
        <v>398.60962943870408</v>
      </c>
      <c r="R183" s="3">
        <v>432.84151739941694</v>
      </c>
      <c r="S183" s="3">
        <v>572.41607690907983</v>
      </c>
      <c r="T183" s="3">
        <f t="shared" si="13"/>
        <v>0.19386782410557404</v>
      </c>
    </row>
    <row r="184" spans="1:21" x14ac:dyDescent="0.25">
      <c r="A184" s="3">
        <f t="shared" si="14"/>
        <v>17.583333333333353</v>
      </c>
      <c r="B184" s="3">
        <f>AVERAGE('1E'!$J183:$J213) + Calibration!$C$11</f>
        <v>406.45886907394339</v>
      </c>
      <c r="C184" s="3">
        <v>424.80069514668548</v>
      </c>
      <c r="D184" s="3">
        <v>578.15640753934531</v>
      </c>
      <c r="E184" s="3">
        <f t="shared" si="10"/>
        <v>0.10387653508700448</v>
      </c>
      <c r="G184" s="3">
        <f>AVERAGE('2E'!$J183:$J213) + Calibration!$C$11</f>
        <v>401.68397921959706</v>
      </c>
      <c r="H184" s="3">
        <v>424.80069514668548</v>
      </c>
      <c r="I184" s="3">
        <v>581.27463755498491</v>
      </c>
      <c r="J184" s="3">
        <f t="shared" si="11"/>
        <v>0.13091849980330364</v>
      </c>
      <c r="L184" s="3">
        <f>AVERAGE('3E'!$J183:$J213) + Calibration!$C$11</f>
        <v>387.57334889683347</v>
      </c>
      <c r="M184" s="3">
        <v>427.37688091697805</v>
      </c>
      <c r="N184" s="3">
        <v>576.66817524709586</v>
      </c>
      <c r="O184" s="3">
        <f t="shared" si="12"/>
        <v>0.22542210214400571</v>
      </c>
      <c r="Q184" s="3">
        <f>AVERAGE('4E'!$J339:$J369) + Calibration!$C$11</f>
        <v>398.38565382903926</v>
      </c>
      <c r="R184" s="3">
        <v>432.37319805287189</v>
      </c>
      <c r="S184" s="3">
        <v>570.1482835694934</v>
      </c>
      <c r="T184" s="3">
        <f t="shared" si="13"/>
        <v>0.19248401528214126</v>
      </c>
    </row>
    <row r="185" spans="1:21" x14ac:dyDescent="0.25">
      <c r="A185" s="3">
        <f t="shared" si="14"/>
        <v>17.666666666666686</v>
      </c>
      <c r="B185" s="3">
        <f>AVERAGE('1E'!$J184:$J214) + Calibration!$C$11</f>
        <v>405.9809546720906</v>
      </c>
      <c r="C185" s="3">
        <v>425.26917062570146</v>
      </c>
      <c r="D185" s="3">
        <v>580.84944047752083</v>
      </c>
      <c r="E185" s="3">
        <f t="shared" si="10"/>
        <v>0.10923629050482221</v>
      </c>
      <c r="G185" s="3">
        <f>AVERAGE('2E'!$J184:$J214) + Calibration!$C$11</f>
        <v>401.16041172990327</v>
      </c>
      <c r="H185" s="3">
        <v>425.26917062570146</v>
      </c>
      <c r="I185" s="3">
        <v>586.58977110778619</v>
      </c>
      <c r="J185" s="3">
        <f t="shared" si="11"/>
        <v>0.13653680551824768</v>
      </c>
      <c r="L185" s="3">
        <f>AVERAGE('3E'!$J184:$J214) + Calibration!$C$11</f>
        <v>388.36084290622307</v>
      </c>
      <c r="M185" s="3">
        <v>426.9084054379623</v>
      </c>
      <c r="N185" s="3">
        <v>578.15640753934531</v>
      </c>
      <c r="O185" s="3">
        <f t="shared" si="12"/>
        <v>0.21830908307419608</v>
      </c>
      <c r="Q185" s="3">
        <f>AVERAGE('4E'!$J340:$J370) + Calibration!$C$11</f>
        <v>397.66093085383642</v>
      </c>
      <c r="R185" s="3">
        <v>432.37319805287189</v>
      </c>
      <c r="S185" s="3">
        <v>575.8886212866131</v>
      </c>
      <c r="T185" s="3">
        <f t="shared" si="13"/>
        <v>0.19658838914674204</v>
      </c>
    </row>
    <row r="186" spans="1:21" x14ac:dyDescent="0.25">
      <c r="A186" s="3">
        <f t="shared" si="14"/>
        <v>17.750000000000018</v>
      </c>
      <c r="B186" s="3">
        <f>AVERAGE('1E'!$J185:$J215) + Calibration!$C$11</f>
        <v>405.2490986248211</v>
      </c>
      <c r="C186" s="3">
        <v>424.80069514668548</v>
      </c>
      <c r="D186" s="3">
        <v>585.45589569855565</v>
      </c>
      <c r="E186" s="3">
        <f t="shared" si="10"/>
        <v>0.11072791193503961</v>
      </c>
      <c r="G186" s="3">
        <f>AVERAGE('2E'!$J185:$J215) + Calibration!$C$11</f>
        <v>401.41577428327577</v>
      </c>
      <c r="H186" s="3">
        <v>425.26917062570146</v>
      </c>
      <c r="I186" s="3">
        <v>594.24357362889032</v>
      </c>
      <c r="J186" s="3">
        <f t="shared" si="11"/>
        <v>0.1350905930675296</v>
      </c>
      <c r="L186" s="3">
        <f>AVERAGE('3E'!$J185:$J215) + Calibration!$C$11</f>
        <v>389.03991136697039</v>
      </c>
      <c r="M186" s="3">
        <v>428.15754327161221</v>
      </c>
      <c r="N186" s="3">
        <v>582.40854839848646</v>
      </c>
      <c r="O186" s="3">
        <f t="shared" si="12"/>
        <v>0.22153759647201665</v>
      </c>
      <c r="Q186" s="3">
        <f>AVERAGE('4E'!$J341:$J371) + Calibration!$C$11</f>
        <v>397.93912066443676</v>
      </c>
      <c r="R186" s="3">
        <v>429.87500045180718</v>
      </c>
      <c r="S186" s="3">
        <v>577.80209317745164</v>
      </c>
      <c r="T186" s="3">
        <f t="shared" si="13"/>
        <v>0.18086468185395854</v>
      </c>
    </row>
    <row r="187" spans="1:21" x14ac:dyDescent="0.25">
      <c r="A187" s="3">
        <f t="shared" si="14"/>
        <v>17.83333333333335</v>
      </c>
      <c r="B187" s="3">
        <f>AVERAGE('1E'!$J186:$J216) + Calibration!$C$11</f>
        <v>404.89387306251518</v>
      </c>
      <c r="C187" s="3">
        <v>425.26917062570146</v>
      </c>
      <c r="D187" s="3">
        <v>589.2827969591076</v>
      </c>
      <c r="E187" s="3">
        <f t="shared" si="10"/>
        <v>0.11539283514283473</v>
      </c>
      <c r="G187" s="3">
        <f>AVERAGE('2E'!$J186:$J216) + Calibration!$C$11</f>
        <v>401.10049392454323</v>
      </c>
      <c r="H187" s="3">
        <v>424.80069514668548</v>
      </c>
      <c r="I187" s="3">
        <v>589.2827969591076</v>
      </c>
      <c r="J187" s="3">
        <f t="shared" si="11"/>
        <v>0.13422299252305983</v>
      </c>
      <c r="L187" s="3">
        <f>AVERAGE('3E'!$J186:$J216) + Calibration!$C$11</f>
        <v>390.07991327429136</v>
      </c>
      <c r="M187" s="3">
        <v>426.9084054379623</v>
      </c>
      <c r="N187" s="3">
        <v>581.62899443800359</v>
      </c>
      <c r="O187" s="3">
        <f t="shared" si="12"/>
        <v>0.20857335268958344</v>
      </c>
      <c r="Q187" s="3">
        <f>AVERAGE('4E'!$J342:$J372) + Calibration!$C$11</f>
        <v>397.03750035520926</v>
      </c>
      <c r="R187" s="3">
        <v>432.37319805287189</v>
      </c>
      <c r="S187" s="3">
        <v>575.109060239276</v>
      </c>
      <c r="T187" s="3">
        <f t="shared" si="13"/>
        <v>0.2001191063069703</v>
      </c>
    </row>
    <row r="188" spans="1:21" x14ac:dyDescent="0.25">
      <c r="A188" s="3">
        <f t="shared" si="14"/>
        <v>17.916666666666682</v>
      </c>
      <c r="B188" s="3">
        <f>AVERAGE('1E'!$J187:$J217) + Calibration!$C$11</f>
        <v>404.43878163804709</v>
      </c>
      <c r="C188" s="3">
        <v>425.26917062570146</v>
      </c>
      <c r="D188" s="3">
        <v>575.53429983786521</v>
      </c>
      <c r="E188" s="3">
        <f t="shared" si="10"/>
        <v>0.11797018595480258</v>
      </c>
      <c r="G188" s="3">
        <f>AVERAGE('2E'!$J187:$J217) + Calibration!$C$11</f>
        <v>400.93785988142304</v>
      </c>
      <c r="H188" s="3">
        <v>424.80069514668548</v>
      </c>
      <c r="I188" s="3">
        <v>587.36932506826906</v>
      </c>
      <c r="J188" s="3">
        <f t="shared" si="11"/>
        <v>0.13514404917355455</v>
      </c>
      <c r="L188" s="3">
        <f>AVERAGE('3E'!$J187:$J217) + Calibration!$C$11</f>
        <v>390.2881975520238</v>
      </c>
      <c r="M188" s="3">
        <v>427.37688091697805</v>
      </c>
      <c r="N188" s="3">
        <v>573.97519191689958</v>
      </c>
      <c r="O188" s="3">
        <f t="shared" si="12"/>
        <v>0.2100469115567456</v>
      </c>
      <c r="Q188" s="3">
        <f>AVERAGE('4E'!$J343:$J373) + Calibration!$C$11</f>
        <v>397.45407319051742</v>
      </c>
      <c r="R188" s="3">
        <v>432.84151739941694</v>
      </c>
      <c r="S188" s="3">
        <v>581.98330879989726</v>
      </c>
      <c r="T188" s="3">
        <f t="shared" si="13"/>
        <v>0.20041216591122193</v>
      </c>
    </row>
    <row r="189" spans="1:21" x14ac:dyDescent="0.25">
      <c r="A189" s="3">
        <f t="shared" si="14"/>
        <v>18.000000000000014</v>
      </c>
      <c r="B189" s="3">
        <f>AVERAGE('1E'!$J188:$J218) + Calibration!$C$11</f>
        <v>404.02934044819114</v>
      </c>
      <c r="C189" s="3">
        <v>425.65942373678308</v>
      </c>
      <c r="D189" s="3">
        <v>589.2827969591076</v>
      </c>
      <c r="E189" s="3">
        <f t="shared" si="10"/>
        <v>0.1224991501255876</v>
      </c>
      <c r="G189" s="3">
        <f>AVERAGE('2E'!$J188:$J218) + Calibration!$C$11</f>
        <v>401.60123558362375</v>
      </c>
      <c r="H189" s="3">
        <v>427.76713402805967</v>
      </c>
      <c r="I189" s="3">
        <v>586.23545674589263</v>
      </c>
      <c r="J189" s="3">
        <f t="shared" si="11"/>
        <v>0.14818714652875895</v>
      </c>
      <c r="L189" s="3">
        <f>AVERAGE('3E'!$J188:$J218) + Calibration!$C$11</f>
        <v>391.92166962867759</v>
      </c>
      <c r="M189" s="3">
        <v>430.26533162912415</v>
      </c>
      <c r="N189" s="3">
        <v>580.06987943018385</v>
      </c>
      <c r="O189" s="3">
        <f t="shared" si="12"/>
        <v>0.21715431906056501</v>
      </c>
      <c r="Q189" s="3">
        <f>AVERAGE('4E'!$J344:$J374) + Calibration!$C$11</f>
        <v>397.22296165555724</v>
      </c>
      <c r="R189" s="3">
        <v>433.23192664296948</v>
      </c>
      <c r="S189" s="3">
        <v>570.50264753936631</v>
      </c>
      <c r="T189" s="3">
        <f t="shared" si="13"/>
        <v>0.20393206762114074</v>
      </c>
    </row>
    <row r="190" spans="1:21" x14ac:dyDescent="0.25">
      <c r="A190" s="3">
        <f t="shared" si="14"/>
        <v>18.083333333333346</v>
      </c>
      <c r="B190" s="3">
        <f>AVERAGE('1E'!$J189:$J219) + Calibration!$C$11</f>
        <v>405.23911089731348</v>
      </c>
      <c r="C190" s="3">
        <v>424.80069514668548</v>
      </c>
      <c r="D190" s="3">
        <v>589.2827969591076</v>
      </c>
      <c r="E190" s="3">
        <f t="shared" si="10"/>
        <v>0.11078447612460124</v>
      </c>
      <c r="G190" s="3">
        <f>AVERAGE('2E'!$J189:$J219) + Calibration!$C$11</f>
        <v>401.67827561517259</v>
      </c>
      <c r="H190" s="3">
        <v>427.76713402805967</v>
      </c>
      <c r="I190" s="3">
        <v>580.84944047752083</v>
      </c>
      <c r="J190" s="3">
        <f t="shared" si="11"/>
        <v>0.14775084037753117</v>
      </c>
      <c r="L190" s="3">
        <f>AVERAGE('3E'!$J189:$J219) + Calibration!$C$11</f>
        <v>393.30262952755669</v>
      </c>
      <c r="M190" s="3">
        <v>430.26533162912415</v>
      </c>
      <c r="N190" s="3">
        <v>581.62899443800359</v>
      </c>
      <c r="O190" s="3">
        <f t="shared" si="12"/>
        <v>0.20933343313455344</v>
      </c>
      <c r="Q190" s="3">
        <f>AVERAGE('4E'!$J345:$J375) + Calibration!$C$11</f>
        <v>396.28995582923631</v>
      </c>
      <c r="R190" s="3">
        <v>433.23192664296948</v>
      </c>
      <c r="S190" s="3">
        <v>570.50264753936631</v>
      </c>
      <c r="T190" s="3">
        <f t="shared" si="13"/>
        <v>0.20921602419503041</v>
      </c>
    </row>
    <row r="191" spans="1:21" x14ac:dyDescent="0.25">
      <c r="A191" s="3">
        <f t="shared" si="14"/>
        <v>18.166666666666679</v>
      </c>
      <c r="B191" s="3">
        <f>AVERAGE('1E'!$J190:$J220) + Calibration!$C$11</f>
        <v>405.13781984735226</v>
      </c>
      <c r="C191" s="3">
        <v>419.72638984156379</v>
      </c>
      <c r="D191" s="3">
        <v>596.15704551972885</v>
      </c>
      <c r="E191" s="3">
        <f t="shared" si="10"/>
        <v>8.2620459754822059E-2</v>
      </c>
      <c r="G191" s="3">
        <f>AVERAGE('2E'!$J190:$J220) + Calibration!$C$11</f>
        <v>401.57841260623923</v>
      </c>
      <c r="H191" s="3">
        <v>427.76713402805967</v>
      </c>
      <c r="I191" s="3">
        <v>578.93596858668218</v>
      </c>
      <c r="J191" s="3">
        <f t="shared" si="11"/>
        <v>0.14831640147871164</v>
      </c>
      <c r="L191" s="3">
        <f>AVERAGE('3E'!$J190:$J220) + Calibration!$C$11</f>
        <v>393.45812907199581</v>
      </c>
      <c r="M191" s="3">
        <v>429.87500045180718</v>
      </c>
      <c r="N191" s="3">
        <v>570.1482835694934</v>
      </c>
      <c r="O191" s="3">
        <f t="shared" si="12"/>
        <v>0.20624219217003889</v>
      </c>
      <c r="Q191" s="3">
        <f>AVERAGE('4E'!$J346:$J376) + Calibration!$C$11</f>
        <v>396.74504297386119</v>
      </c>
      <c r="R191" s="3">
        <v>434.94938382316445</v>
      </c>
      <c r="S191" s="3">
        <v>577.02253213011466</v>
      </c>
      <c r="T191" s="3">
        <f t="shared" si="13"/>
        <v>0.21636529192729581</v>
      </c>
    </row>
    <row r="192" spans="1:21" x14ac:dyDescent="0.25">
      <c r="A192" s="3">
        <f t="shared" si="14"/>
        <v>18.250000000000011</v>
      </c>
      <c r="B192" s="3">
        <f>AVERAGE('1E'!$J191:$J221) + Calibration!$C$11</f>
        <v>405.01512958119105</v>
      </c>
      <c r="C192" s="3">
        <v>421.83417819907572</v>
      </c>
      <c r="D192" s="3">
        <v>588.92844007608892</v>
      </c>
      <c r="E192" s="3">
        <f t="shared" si="10"/>
        <v>9.5252483965166085E-2</v>
      </c>
      <c r="G192" s="3">
        <f>AVERAGE('2E'!$J191:$J221) + Calibration!$C$11</f>
        <v>401.40008580457237</v>
      </c>
      <c r="H192" s="3">
        <v>427.76713402805967</v>
      </c>
      <c r="I192" s="3">
        <v>579.36120109841715</v>
      </c>
      <c r="J192" s="3">
        <f t="shared" si="11"/>
        <v>0.14932633201653464</v>
      </c>
      <c r="L192" s="3">
        <f>AVERAGE('3E'!$J191:$J221) + Calibration!$C$11</f>
        <v>395.14010461208846</v>
      </c>
      <c r="M192" s="3">
        <v>429.48459120825487</v>
      </c>
      <c r="N192" s="3">
        <v>577.80209317745164</v>
      </c>
      <c r="O192" s="3">
        <f t="shared" si="12"/>
        <v>0.19450551176328335</v>
      </c>
      <c r="Q192" s="3">
        <f>AVERAGE('4E'!$J347:$J377) + Calibration!$C$11</f>
        <v>397.06888159245932</v>
      </c>
      <c r="R192" s="3">
        <v>435.33963693424607</v>
      </c>
      <c r="S192" s="3">
        <v>569.01437272599185</v>
      </c>
      <c r="T192" s="3">
        <f t="shared" si="13"/>
        <v>0.21674142172655278</v>
      </c>
    </row>
    <row r="193" spans="1:20" x14ac:dyDescent="0.25">
      <c r="A193" s="3">
        <f t="shared" si="14"/>
        <v>18.333333333333343</v>
      </c>
      <c r="B193" s="3">
        <f>AVERAGE('1E'!$J192:$J222) + Calibration!$C$11</f>
        <v>404.43735359701935</v>
      </c>
      <c r="C193" s="3">
        <v>422.30257561185635</v>
      </c>
      <c r="D193" s="3">
        <v>588.92844007608892</v>
      </c>
      <c r="E193" s="3">
        <f t="shared" si="10"/>
        <v>0.10117735028679742</v>
      </c>
      <c r="G193" s="3">
        <f>AVERAGE('2E'!$J192:$J222) + Calibration!$C$11</f>
        <v>401.49281859466799</v>
      </c>
      <c r="H193" s="3">
        <v>425.26917062570146</v>
      </c>
      <c r="I193" s="3">
        <v>588.50324299862473</v>
      </c>
      <c r="J193" s="3">
        <f t="shared" si="11"/>
        <v>0.1346542626779681</v>
      </c>
      <c r="L193" s="3">
        <f>AVERAGE('3E'!$J192:$J222) + Calibration!$C$11</f>
        <v>395.90334189660814</v>
      </c>
      <c r="M193" s="3">
        <v>429.87500045180718</v>
      </c>
      <c r="N193" s="3">
        <v>580.49507650764781</v>
      </c>
      <c r="O193" s="3">
        <f t="shared" si="12"/>
        <v>0.19239404887374478</v>
      </c>
      <c r="Q193" s="3">
        <f>AVERAGE('4E'!$J348:$J378) + Calibration!$C$11</f>
        <v>397.0531888339126</v>
      </c>
      <c r="R193" s="3">
        <v>438.30623194809118</v>
      </c>
      <c r="S193" s="3">
        <v>570.9278446168305</v>
      </c>
      <c r="T193" s="3">
        <f t="shared" si="13"/>
        <v>0.23363121880563339</v>
      </c>
    </row>
    <row r="194" spans="1:20" x14ac:dyDescent="0.25">
      <c r="A194" s="3">
        <f t="shared" si="14"/>
        <v>18.416666666666675</v>
      </c>
      <c r="B194" s="3">
        <f>AVERAGE('1E'!$J193:$J223) + Calibration!$C$11</f>
        <v>404.52294760859064</v>
      </c>
      <c r="C194" s="3">
        <v>423.08323796649051</v>
      </c>
      <c r="D194" s="3">
        <v>580.49507650764781</v>
      </c>
      <c r="E194" s="3">
        <f t="shared" si="10"/>
        <v>0.10511377901748607</v>
      </c>
      <c r="G194" s="3">
        <f>AVERAGE('2E'!$J193:$J223) + Calibration!$C$11</f>
        <v>401.56272412753572</v>
      </c>
      <c r="H194" s="3">
        <v>425.26917062570146</v>
      </c>
      <c r="I194" s="3">
        <v>589.2827969591076</v>
      </c>
      <c r="J194" s="3">
        <f t="shared" si="11"/>
        <v>0.13425836182769774</v>
      </c>
      <c r="L194" s="3">
        <f>AVERAGE('3E'!$J193:$J223) + Calibration!$C$11</f>
        <v>396.03459042263495</v>
      </c>
      <c r="M194" s="3">
        <v>430.26533162912415</v>
      </c>
      <c r="N194" s="3">
        <v>575.53429983786521</v>
      </c>
      <c r="O194" s="3">
        <f t="shared" si="12"/>
        <v>0.19386132961288402</v>
      </c>
      <c r="Q194" s="3">
        <f>AVERAGE('4E'!$J349:$J379) + Calibration!$C$11</f>
        <v>397.03036157668487</v>
      </c>
      <c r="R194" s="3">
        <v>437.91582270453864</v>
      </c>
      <c r="S194" s="3">
        <v>574.75474587738245</v>
      </c>
      <c r="T194" s="3">
        <f t="shared" si="13"/>
        <v>0.23154946626101822</v>
      </c>
    </row>
    <row r="195" spans="1:20" x14ac:dyDescent="0.25">
      <c r="A195" s="3">
        <f t="shared" si="14"/>
        <v>18.500000000000007</v>
      </c>
      <c r="B195" s="3">
        <f>AVERAGE('1E'!$J194:$J224) + Calibration!$C$11</f>
        <v>404.48442759281619</v>
      </c>
      <c r="C195" s="3">
        <v>422.69298485540889</v>
      </c>
      <c r="D195" s="3">
        <v>589.2827969591076</v>
      </c>
      <c r="E195" s="3">
        <f t="shared" si="10"/>
        <v>0.1031217845960455</v>
      </c>
      <c r="G195" s="3">
        <f>AVERAGE('2E'!$J194:$J224) + Calibration!$C$11</f>
        <v>401.4243425294423</v>
      </c>
      <c r="H195" s="3">
        <v>425.65942373678308</v>
      </c>
      <c r="I195" s="3">
        <v>584.32197776819987</v>
      </c>
      <c r="J195" s="3">
        <f t="shared" si="11"/>
        <v>0.1372522154221027</v>
      </c>
      <c r="L195" s="3">
        <f>AVERAGE('3E'!$J194:$J224) + Calibration!$C$11</f>
        <v>396.34274198914397</v>
      </c>
      <c r="M195" s="3">
        <v>429.87500045180718</v>
      </c>
      <c r="N195" s="3">
        <v>570.9278446168305</v>
      </c>
      <c r="O195" s="3">
        <f t="shared" si="12"/>
        <v>0.18990556386966101</v>
      </c>
      <c r="Q195" s="3">
        <f>AVERAGE('4E'!$J350:$J380) + Calibration!$C$11</f>
        <v>397.57105129256752</v>
      </c>
      <c r="R195" s="3">
        <v>438.30623194809118</v>
      </c>
      <c r="S195" s="3">
        <v>576.66817524709586</v>
      </c>
      <c r="T195" s="3">
        <f t="shared" si="13"/>
        <v>0.23069837244435135</v>
      </c>
    </row>
    <row r="196" spans="1:20" x14ac:dyDescent="0.25">
      <c r="A196" s="3">
        <f t="shared" si="14"/>
        <v>18.583333333333339</v>
      </c>
      <c r="B196" s="3">
        <f>AVERAGE('1E'!$J195:$J225) + Calibration!$C$11</f>
        <v>405.21627936024248</v>
      </c>
      <c r="C196" s="3">
        <v>422.69298485540889</v>
      </c>
      <c r="D196" s="3">
        <v>594.24357362889032</v>
      </c>
      <c r="E196" s="3">
        <f t="shared" ref="E196:E212" si="15">(C196-B196)/(7*35314.6667/1400)</f>
        <v>9.8977037748264579E-2</v>
      </c>
      <c r="G196" s="3">
        <f>AVERAGE('2E'!$J195:$J225) + Calibration!$C$11</f>
        <v>400.61545073046705</v>
      </c>
      <c r="H196" s="3">
        <v>425.65942373678308</v>
      </c>
      <c r="I196" s="3">
        <v>587.01501070637539</v>
      </c>
      <c r="J196" s="3">
        <f t="shared" ref="J196:J212" si="16">(H196-G196)/(7*35314.6667/1400)</f>
        <v>0.14183326842111205</v>
      </c>
      <c r="L196" s="3">
        <f>AVERAGE('3E'!$J195:$J225) + Calibration!$C$11</f>
        <v>396.46542797546209</v>
      </c>
      <c r="M196" s="3">
        <v>427.37688091697805</v>
      </c>
      <c r="N196" s="3">
        <v>569.36872960901064</v>
      </c>
      <c r="O196" s="3">
        <f t="shared" ref="O196:O212" si="17">(M196-L196)/(7*35314.6667/1400)</f>
        <v>0.17506297428267081</v>
      </c>
      <c r="Q196" s="3">
        <f>AVERAGE('4E'!$J351:$J381) + Calibration!$C$11</f>
        <v>398.87355025194205</v>
      </c>
      <c r="R196" s="3">
        <v>438.30623194809118</v>
      </c>
      <c r="S196" s="3">
        <v>569.79392668647461</v>
      </c>
      <c r="T196" s="3">
        <f t="shared" ref="T196:T212" si="18">(R196-Q196)/(7*35314.6667/1400)</f>
        <v>0.22332183979609316</v>
      </c>
    </row>
    <row r="197" spans="1:20" x14ac:dyDescent="0.25">
      <c r="A197" s="3">
        <f t="shared" ref="A197:A212" si="19">1/12+A196</f>
        <v>18.666666666666671</v>
      </c>
      <c r="B197" s="3">
        <f>AVERAGE('1E'!$J196:$J226) + Calibration!$C$11</f>
        <v>404.83109346864217</v>
      </c>
      <c r="C197" s="3">
        <v>423.08323796649051</v>
      </c>
      <c r="D197" s="3">
        <v>596.15704551972885</v>
      </c>
      <c r="E197" s="3">
        <f t="shared" si="15"/>
        <v>0.10336863520701639</v>
      </c>
      <c r="G197" s="3">
        <f>AVERAGE('2E'!$J196:$J226) + Calibration!$C$11</f>
        <v>399.65961764691832</v>
      </c>
      <c r="H197" s="3">
        <v>424.80069514668548</v>
      </c>
      <c r="I197" s="3">
        <v>596.93660656706584</v>
      </c>
      <c r="J197" s="3">
        <f t="shared" si="16"/>
        <v>0.14238320703033655</v>
      </c>
      <c r="L197" s="3">
        <f>AVERAGE('3E'!$J196:$J226) + Calibration!$C$11</f>
        <v>396.62663683078324</v>
      </c>
      <c r="M197" s="3">
        <v>430.26533162912415</v>
      </c>
      <c r="N197" s="3">
        <v>569.79392668647461</v>
      </c>
      <c r="O197" s="3">
        <f t="shared" si="17"/>
        <v>0.19050835214786782</v>
      </c>
      <c r="Q197" s="3">
        <f>AVERAGE('4E'!$J352:$J382) + Calibration!$C$11</f>
        <v>399.05901155229003</v>
      </c>
      <c r="R197" s="3">
        <v>437.91582270453864</v>
      </c>
      <c r="S197" s="3">
        <v>569.01437272599185</v>
      </c>
      <c r="T197" s="3">
        <f t="shared" si="18"/>
        <v>0.22006047222441211</v>
      </c>
    </row>
    <row r="198" spans="1:20" x14ac:dyDescent="0.25">
      <c r="A198" s="3">
        <f t="shared" si="19"/>
        <v>18.750000000000004</v>
      </c>
      <c r="B198" s="3">
        <f>AVERAGE('1E'!$J197:$J227) + Calibration!$C$11</f>
        <v>404.71553770116208</v>
      </c>
      <c r="C198" s="3">
        <v>422.30257561185635</v>
      </c>
      <c r="D198" s="3">
        <v>589.63711840785538</v>
      </c>
      <c r="E198" s="3">
        <f t="shared" si="15"/>
        <v>9.9601890965570275E-2</v>
      </c>
      <c r="G198" s="3">
        <f>AVERAGE('2E'!$J197:$J227) + Calibration!$C$11</f>
        <v>399.83794444858523</v>
      </c>
      <c r="H198" s="3">
        <v>424.80069514668548</v>
      </c>
      <c r="I198" s="3">
        <v>596.15704551972885</v>
      </c>
      <c r="J198" s="3">
        <f t="shared" si="16"/>
        <v>0.14137327649251322</v>
      </c>
      <c r="L198" s="3">
        <f>AVERAGE('3E'!$J197:$J227) + Calibration!$C$11</f>
        <v>398.11459566389129</v>
      </c>
      <c r="M198" s="3">
        <v>428.62586261815727</v>
      </c>
      <c r="N198" s="3">
        <v>564.7622673011216</v>
      </c>
      <c r="O198" s="3">
        <f t="shared" si="17"/>
        <v>0.17279657323944655</v>
      </c>
      <c r="Q198" s="3">
        <f>AVERAGE('4E'!$J353:$J383) + Calibration!$C$11</f>
        <v>400.17747867895883</v>
      </c>
      <c r="R198" s="3">
        <v>438.30623194809118</v>
      </c>
      <c r="S198" s="3">
        <v>572.41607690907983</v>
      </c>
      <c r="T198" s="3">
        <f t="shared" si="18"/>
        <v>0.21593721154464324</v>
      </c>
    </row>
    <row r="199" spans="1:20" x14ac:dyDescent="0.25">
      <c r="A199" s="3">
        <f t="shared" si="19"/>
        <v>18.833333333333336</v>
      </c>
      <c r="B199" s="3">
        <f>AVERAGE('1E'!$J198:$J228) + Calibration!$C$11</f>
        <v>404.74692321825552</v>
      </c>
      <c r="C199" s="3">
        <v>422.30257561185635</v>
      </c>
      <c r="D199" s="3">
        <v>588.14888611560605</v>
      </c>
      <c r="E199" s="3">
        <f t="shared" si="15"/>
        <v>9.9424143190913E-2</v>
      </c>
      <c r="G199" s="3">
        <f>AVERAGE('2E'!$J198:$J228) + Calibration!$C$11</f>
        <v>399.31437553227693</v>
      </c>
      <c r="H199" s="3">
        <v>425.65942373678308</v>
      </c>
      <c r="I199" s="3">
        <v>597.29092092895939</v>
      </c>
      <c r="J199" s="3">
        <f t="shared" si="16"/>
        <v>0.14920173778395679</v>
      </c>
      <c r="L199" s="3">
        <f>AVERAGE('3E'!$J198:$J228) + Calibration!$C$11</f>
        <v>397.98334713786454</v>
      </c>
      <c r="M199" s="3">
        <v>427.76713402805967</v>
      </c>
      <c r="N199" s="3">
        <v>578.93596858668218</v>
      </c>
      <c r="O199" s="3">
        <f t="shared" si="17"/>
        <v>0.16867658496233309</v>
      </c>
      <c r="Q199" s="3">
        <f>AVERAGE('4E'!$J354:$J384) + Calibration!$C$11</f>
        <v>401.34159604023989</v>
      </c>
      <c r="R199" s="3">
        <v>437.91582270453864</v>
      </c>
      <c r="S199" s="3">
        <v>573.19563086956259</v>
      </c>
      <c r="T199" s="3">
        <f t="shared" si="18"/>
        <v>0.20713335326083507</v>
      </c>
    </row>
    <row r="200" spans="1:20" x14ac:dyDescent="0.25">
      <c r="A200" s="3">
        <f t="shared" si="19"/>
        <v>18.916666666666668</v>
      </c>
      <c r="B200" s="3">
        <f>AVERAGE('1E'!$J199:$J229) + Calibration!$C$11</f>
        <v>404.72409596102767</v>
      </c>
      <c r="C200" s="3">
        <v>423.08323796649051</v>
      </c>
      <c r="D200" s="3">
        <v>593.88925926699653</v>
      </c>
      <c r="E200" s="3">
        <f t="shared" si="15"/>
        <v>0.10397460160915431</v>
      </c>
      <c r="G200" s="3">
        <f>AVERAGE('2E'!$J199:$J229) + Calibration!$C$11</f>
        <v>397.9647982972624</v>
      </c>
      <c r="H200" s="3">
        <v>425.26917062570146</v>
      </c>
      <c r="I200" s="3">
        <v>596.15704551972885</v>
      </c>
      <c r="J200" s="3">
        <f t="shared" si="16"/>
        <v>0.15463474459714527</v>
      </c>
      <c r="L200" s="3">
        <f>AVERAGE('3E'!$J199:$J229) + Calibration!$C$11</f>
        <v>397.95196162077121</v>
      </c>
      <c r="M200" s="3">
        <v>429.87500045180718</v>
      </c>
      <c r="N200" s="3">
        <v>569.01437272599185</v>
      </c>
      <c r="O200" s="3">
        <f t="shared" si="17"/>
        <v>0.18079195877579082</v>
      </c>
      <c r="Q200" s="3">
        <f>AVERAGE('4E'!$J355:$J385) + Calibration!$C$11</f>
        <v>401.7581674489337</v>
      </c>
      <c r="R200" s="3">
        <v>435.33963693424607</v>
      </c>
      <c r="S200" s="3">
        <v>579.36120109841715</v>
      </c>
      <c r="T200" s="3">
        <f t="shared" si="18"/>
        <v>0.19018426406562894</v>
      </c>
    </row>
    <row r="201" spans="1:20" x14ac:dyDescent="0.25">
      <c r="A201" s="3">
        <f t="shared" si="19"/>
        <v>19</v>
      </c>
      <c r="B201" s="3">
        <f>AVERAGE('1E'!$J200:$J230) + Calibration!$C$11</f>
        <v>404.23048880062828</v>
      </c>
      <c r="C201" s="3">
        <v>422.30257561185635</v>
      </c>
      <c r="D201" s="3">
        <v>591.55059029869403</v>
      </c>
      <c r="E201" s="3">
        <f t="shared" si="15"/>
        <v>0.10234890202844855</v>
      </c>
      <c r="G201" s="3">
        <f>AVERAGE('2E'!$J200:$J230) + Calibration!$C$11</f>
        <v>398.11886980067362</v>
      </c>
      <c r="H201" s="3">
        <v>424.80069514668548</v>
      </c>
      <c r="I201" s="3">
        <v>599.62958989726212</v>
      </c>
      <c r="J201" s="3">
        <f t="shared" si="16"/>
        <v>0.15110903111545923</v>
      </c>
      <c r="L201" s="3">
        <f>AVERAGE('3E'!$J200:$J230) + Calibration!$C$11</f>
        <v>397.43552720314403</v>
      </c>
      <c r="M201" s="3">
        <v>427.37688091697805</v>
      </c>
      <c r="N201" s="3">
        <v>578.15640753934531</v>
      </c>
      <c r="O201" s="3">
        <f t="shared" si="17"/>
        <v>0.16956894407747031</v>
      </c>
      <c r="Q201" s="3">
        <f>AVERAGE('4E'!$J356:$J386) + Calibration!$C$11</f>
        <v>401.71965171300246</v>
      </c>
      <c r="R201" s="3">
        <v>435.33963693424607</v>
      </c>
      <c r="S201" s="3">
        <v>572.41607690907983</v>
      </c>
      <c r="T201" s="3">
        <f t="shared" si="18"/>
        <v>0.19040239290291025</v>
      </c>
    </row>
    <row r="202" spans="1:20" x14ac:dyDescent="0.25">
      <c r="A202" s="3">
        <f t="shared" si="19"/>
        <v>19.083333333333332</v>
      </c>
      <c r="B202" s="3">
        <f>AVERAGE('1E'!$J201:$J231) + Calibration!$C$11</f>
        <v>404.07641729721684</v>
      </c>
      <c r="C202" s="3">
        <v>422.30257561185635</v>
      </c>
      <c r="D202" s="3">
        <v>590.41667236833825</v>
      </c>
      <c r="E202" s="3">
        <f t="shared" si="15"/>
        <v>0.10322146585423964</v>
      </c>
      <c r="G202" s="3">
        <f>AVERAGE('2E'!$J201:$J231) + Calibration!$C$11</f>
        <v>397.12452098119383</v>
      </c>
      <c r="H202" s="3">
        <v>425.26917062570146</v>
      </c>
      <c r="I202" s="3">
        <v>598.49571448803147</v>
      </c>
      <c r="J202" s="3">
        <f t="shared" si="16"/>
        <v>0.15939354537081124</v>
      </c>
      <c r="L202" s="3">
        <f>AVERAGE('3E'!$J201:$J231) + Calibration!$C$11</f>
        <v>397.2728931600239</v>
      </c>
      <c r="M202" s="3">
        <v>427.76713402805967</v>
      </c>
      <c r="N202" s="3">
        <v>571.70739857731326</v>
      </c>
      <c r="O202" s="3">
        <f t="shared" si="17"/>
        <v>0.17270014822501933</v>
      </c>
      <c r="Q202" s="3">
        <f>AVERAGE('4E'!$J357:$J387) + Calibration!$C$11</f>
        <v>402.12766486183062</v>
      </c>
      <c r="R202" s="3">
        <v>438.30623194809118</v>
      </c>
      <c r="S202" s="3">
        <v>575.109060239276</v>
      </c>
      <c r="T202" s="3">
        <f t="shared" si="18"/>
        <v>0.20489258694467902</v>
      </c>
    </row>
    <row r="203" spans="1:20" x14ac:dyDescent="0.25">
      <c r="A203" s="3">
        <f t="shared" si="19"/>
        <v>19.166666666666664</v>
      </c>
      <c r="B203" s="3">
        <f>AVERAGE('1E'!$J202:$J232) + Calibration!$C$11</f>
        <v>404.20624206205923</v>
      </c>
      <c r="C203" s="3">
        <v>422.69298485540889</v>
      </c>
      <c r="D203" s="3">
        <v>586.58977110778619</v>
      </c>
      <c r="E203" s="3">
        <f t="shared" si="15"/>
        <v>0.10469725199671592</v>
      </c>
      <c r="G203" s="3">
        <f>AVERAGE('2E'!$J202:$J232) + Calibration!$C$11</f>
        <v>395.96040361991271</v>
      </c>
      <c r="H203" s="3">
        <v>424.41044203560409</v>
      </c>
      <c r="I203" s="3">
        <v>599.20439281979793</v>
      </c>
      <c r="J203" s="3">
        <f t="shared" si="16"/>
        <v>0.16112307476876953</v>
      </c>
      <c r="L203" s="3">
        <f>AVERAGE('3E'!$J202:$J232) + Calibration!$C$11</f>
        <v>397.36562167027625</v>
      </c>
      <c r="M203" s="3">
        <v>427.37688091697805</v>
      </c>
      <c r="N203" s="3">
        <v>580.06987943018385</v>
      </c>
      <c r="O203" s="3">
        <f t="shared" si="17"/>
        <v>0.169964844927741</v>
      </c>
      <c r="Q203" s="3">
        <f>AVERAGE('4E'!$J358:$J388) + Calibration!$C$11</f>
        <v>402.12766486183062</v>
      </c>
      <c r="R203" s="3">
        <v>437.44750335799358</v>
      </c>
      <c r="S203" s="3">
        <v>578.93596858668218</v>
      </c>
      <c r="T203" s="3">
        <f t="shared" si="18"/>
        <v>0.20002928979172813</v>
      </c>
    </row>
    <row r="204" spans="1:20" x14ac:dyDescent="0.25">
      <c r="A204" s="3">
        <f t="shared" si="19"/>
        <v>19.249999999999996</v>
      </c>
      <c r="B204" s="3">
        <f>AVERAGE('1E'!$J203:$J233) + Calibration!$C$11</f>
        <v>404.30752883217707</v>
      </c>
      <c r="C204" s="3">
        <v>423.08323796649051</v>
      </c>
      <c r="D204" s="3">
        <v>591.55059029869403</v>
      </c>
      <c r="E204" s="3">
        <f t="shared" si="15"/>
        <v>0.10633377510717631</v>
      </c>
      <c r="G204" s="3">
        <f>AVERAGE('2E'!$J203:$J233) + Calibration!$C$11</f>
        <v>396.91623242361817</v>
      </c>
      <c r="H204" s="3">
        <v>424.80069514668548</v>
      </c>
      <c r="I204" s="3">
        <v>596.15704551972885</v>
      </c>
      <c r="J204" s="3">
        <f t="shared" si="16"/>
        <v>0.15792001074198053</v>
      </c>
      <c r="L204" s="3">
        <f>AVERAGE('3E'!$J203:$J233) + Calibration!$C$11</f>
        <v>396.82493623423676</v>
      </c>
      <c r="M204" s="3">
        <v>427.76713402805967</v>
      </c>
      <c r="N204" s="3">
        <v>579.36120109841715</v>
      </c>
      <c r="O204" s="3">
        <f t="shared" si="17"/>
        <v>0.17523709373603069</v>
      </c>
      <c r="Q204" s="3">
        <f>AVERAGE('4E'!$J359:$J389) + Calibration!$C$11</f>
        <v>402.54423627052432</v>
      </c>
      <c r="R204" s="3">
        <v>437.91582270453864</v>
      </c>
      <c r="S204" s="3">
        <v>575.8886212866131</v>
      </c>
      <c r="T204" s="3">
        <f t="shared" si="18"/>
        <v>0.20032235747542432</v>
      </c>
    </row>
    <row r="205" spans="1:20" x14ac:dyDescent="0.25">
      <c r="A205" s="3">
        <f t="shared" si="19"/>
        <v>19.333333333333329</v>
      </c>
      <c r="B205" s="3">
        <f>AVERAGE('1E'!$J204:$J234) + Calibration!$C$11</f>
        <v>404.20623778221585</v>
      </c>
      <c r="C205" s="3">
        <v>422.69298485540889</v>
      </c>
      <c r="D205" s="3">
        <v>589.2827969591076</v>
      </c>
      <c r="E205" s="3">
        <f t="shared" si="15"/>
        <v>0.10469727623504962</v>
      </c>
      <c r="G205" s="3">
        <f>AVERAGE('2E'!$J204:$J234) + Calibration!$C$11</f>
        <v>397.71085950507432</v>
      </c>
      <c r="H205" s="3">
        <v>424.80069514668548</v>
      </c>
      <c r="I205" s="3">
        <v>593.88925926699653</v>
      </c>
      <c r="J205" s="3">
        <f t="shared" si="16"/>
        <v>0.15341974410655365</v>
      </c>
      <c r="L205" s="3">
        <f>AVERAGE('3E'!$J204:$J234) + Calibration!$C$11</f>
        <v>396.42405758408967</v>
      </c>
      <c r="M205" s="3">
        <v>427.76713402805967</v>
      </c>
      <c r="N205" s="3">
        <v>581.27463755498491</v>
      </c>
      <c r="O205" s="3">
        <f t="shared" si="17"/>
        <v>0.17750741758505681</v>
      </c>
      <c r="Q205" s="3">
        <f>AVERAGE('4E'!$J360:$J390) + Calibration!$C$11</f>
        <v>401.54988317120132</v>
      </c>
      <c r="R205" s="3">
        <v>440.4138641731322</v>
      </c>
      <c r="S205" s="3">
        <v>581.98330879989726</v>
      </c>
      <c r="T205" s="3">
        <f t="shared" si="18"/>
        <v>0.22010107773114493</v>
      </c>
    </row>
    <row r="206" spans="1:20" x14ac:dyDescent="0.25">
      <c r="A206" s="3">
        <f t="shared" si="19"/>
        <v>19.416666666666661</v>
      </c>
      <c r="B206" s="3">
        <f>AVERAGE('1E'!$J205:$J235) + Calibration!$C$11</f>
        <v>404.46873483426953</v>
      </c>
      <c r="C206" s="3">
        <v>423.08323796649051</v>
      </c>
      <c r="D206" s="3">
        <v>588.14888611560605</v>
      </c>
      <c r="E206" s="3">
        <f t="shared" si="15"/>
        <v>0.10542080598042845</v>
      </c>
      <c r="G206" s="3">
        <f>AVERAGE('2E'!$J205:$J235) + Calibration!$C$11</f>
        <v>398.01900964496912</v>
      </c>
      <c r="H206" s="3">
        <v>424.80069514668548</v>
      </c>
      <c r="I206" s="3">
        <v>594.24357362889032</v>
      </c>
      <c r="J206" s="3">
        <f t="shared" si="16"/>
        <v>0.15167457605775089</v>
      </c>
      <c r="L206" s="3">
        <f>AVERAGE('3E'!$J205:$J235) + Calibration!$C$11</f>
        <v>396.18581155044836</v>
      </c>
      <c r="M206" s="3">
        <v>429.87500045180718</v>
      </c>
      <c r="N206" s="3">
        <v>577.44772920757862</v>
      </c>
      <c r="O206" s="3">
        <f t="shared" si="17"/>
        <v>0.19079431890183357</v>
      </c>
      <c r="Q206" s="3">
        <f>AVERAGE('4E'!$J361:$J391) + Calibration!$C$11</f>
        <v>401.23317334482653</v>
      </c>
      <c r="R206" s="3">
        <v>437.44750335799358</v>
      </c>
      <c r="S206" s="3">
        <v>573.62082794702667</v>
      </c>
      <c r="T206" s="3">
        <f t="shared" si="18"/>
        <v>0.2050951256077807</v>
      </c>
    </row>
    <row r="207" spans="1:20" x14ac:dyDescent="0.25">
      <c r="A207" s="3">
        <f t="shared" si="19"/>
        <v>19.499999999999993</v>
      </c>
      <c r="B207" s="3">
        <f>AVERAGE('1E'!$J206:$J236) + Calibration!$C$11</f>
        <v>404.41452633979156</v>
      </c>
      <c r="C207" s="3">
        <v>422.69298485540889</v>
      </c>
      <c r="D207" s="3">
        <v>581.98330879989726</v>
      </c>
      <c r="E207" s="3">
        <f t="shared" si="15"/>
        <v>0.10351766120798375</v>
      </c>
      <c r="G207" s="3">
        <f>AVERAGE('2E'!$J206:$J236) + Calibration!$C$11</f>
        <v>399.23733835395694</v>
      </c>
      <c r="H207" s="3">
        <v>425.26917062570146</v>
      </c>
      <c r="I207" s="3">
        <v>591.975787376158</v>
      </c>
      <c r="J207" s="3">
        <f t="shared" si="16"/>
        <v>0.14742788027924114</v>
      </c>
      <c r="L207" s="3">
        <f>AVERAGE('3E'!$J206:$J236) + Calibration!$C$11</f>
        <v>396.06169752310268</v>
      </c>
      <c r="M207" s="3">
        <v>430.26533162912415</v>
      </c>
      <c r="N207" s="3">
        <v>575.53429983786521</v>
      </c>
      <c r="O207" s="3">
        <f t="shared" si="17"/>
        <v>0.19370781209169088</v>
      </c>
      <c r="Q207" s="3">
        <f>AVERAGE('4E'!$J362:$J392) + Calibration!$C$11</f>
        <v>401.41007210546559</v>
      </c>
      <c r="R207" s="3">
        <v>437.44750335799358</v>
      </c>
      <c r="S207" s="3">
        <v>572.41607690907983</v>
      </c>
      <c r="T207" s="3">
        <f t="shared" si="18"/>
        <v>0.20409328259370485</v>
      </c>
    </row>
    <row r="208" spans="1:20" x14ac:dyDescent="0.25">
      <c r="A208" s="3">
        <f t="shared" si="19"/>
        <v>19.583333333333325</v>
      </c>
      <c r="B208" s="3">
        <f>AVERAGE('1E'!$J207:$J237) + Calibration!$C$11</f>
        <v>404.19197449131138</v>
      </c>
      <c r="C208" s="3">
        <v>421.83417819907572</v>
      </c>
      <c r="D208" s="3">
        <v>581.98330879989726</v>
      </c>
      <c r="E208" s="3">
        <f t="shared" si="15"/>
        <v>9.9914315248312041E-2</v>
      </c>
      <c r="G208" s="3">
        <f>AVERAGE('2E'!$J207:$J237) + Calibration!$C$11</f>
        <v>400.05478983941219</v>
      </c>
      <c r="H208" s="3">
        <v>424.80069514668548</v>
      </c>
      <c r="I208" s="3">
        <v>592.75534133664087</v>
      </c>
      <c r="J208" s="3">
        <f t="shared" si="16"/>
        <v>0.14014520095852009</v>
      </c>
      <c r="L208" s="3">
        <f>AVERAGE('3E'!$J207:$J237) + Calibration!$C$11</f>
        <v>395.937583495757</v>
      </c>
      <c r="M208" s="3">
        <v>430.26533162912415</v>
      </c>
      <c r="N208" s="3">
        <v>576.66817524709586</v>
      </c>
      <c r="O208" s="3">
        <f t="shared" si="17"/>
        <v>0.19441071566657117</v>
      </c>
      <c r="Q208" s="3">
        <f>AVERAGE('4E'!$J363:$J393) + Calibration!$C$11</f>
        <v>401.57270614858572</v>
      </c>
      <c r="R208" s="3">
        <v>437.44750335799358</v>
      </c>
      <c r="S208" s="3">
        <v>585.81021714730343</v>
      </c>
      <c r="T208" s="3">
        <f t="shared" si="18"/>
        <v>0.20317222594321047</v>
      </c>
    </row>
    <row r="209" spans="1:20" x14ac:dyDescent="0.25">
      <c r="A209" s="3">
        <f t="shared" si="19"/>
        <v>19.666666666666657</v>
      </c>
      <c r="B209" s="3">
        <f>AVERAGE('1E'!$J208:$J238) + Calibration!$C$11</f>
        <v>404.10780424092468</v>
      </c>
      <c r="C209" s="3">
        <v>423.08323796649051</v>
      </c>
      <c r="D209" s="3">
        <v>587.36932506826906</v>
      </c>
      <c r="E209" s="3">
        <f t="shared" si="15"/>
        <v>0.10746488923009337</v>
      </c>
      <c r="G209" s="3">
        <f>AVERAGE('2E'!$J208:$J238) + Calibration!$C$11</f>
        <v>400.47136124810584</v>
      </c>
      <c r="H209" s="3">
        <v>424.80069514668548</v>
      </c>
      <c r="I209" s="3">
        <v>601.11782218951134</v>
      </c>
      <c r="J209" s="3">
        <f t="shared" si="16"/>
        <v>0.1377860032221663</v>
      </c>
      <c r="L209" s="3">
        <f>AVERAGE('3E'!$J208:$J238) + Calibration!$C$11</f>
        <v>396.12304479610498</v>
      </c>
      <c r="M209" s="3">
        <v>427.76713402805967</v>
      </c>
      <c r="N209" s="3">
        <v>572.06171293920681</v>
      </c>
      <c r="O209" s="3">
        <f t="shared" si="17"/>
        <v>0.17921216417401267</v>
      </c>
      <c r="Q209" s="3">
        <f>AVERAGE('4E'!$J364:$J394) + Calibration!$C$11</f>
        <v>402.7682076003457</v>
      </c>
      <c r="R209" s="3">
        <v>435.80795628079113</v>
      </c>
      <c r="S209" s="3">
        <v>580.06987943018385</v>
      </c>
      <c r="T209" s="3">
        <f t="shared" si="18"/>
        <v>0.18711629907833974</v>
      </c>
    </row>
    <row r="210" spans="1:20" x14ac:dyDescent="0.25">
      <c r="A210" s="3">
        <f t="shared" si="19"/>
        <v>19.749999999999989</v>
      </c>
      <c r="B210" s="3">
        <f>AVERAGE('1E'!$J209:$J239) + Calibration!$C$11</f>
        <v>403.95372845767014</v>
      </c>
      <c r="C210" s="3">
        <v>422.69298485540889</v>
      </c>
      <c r="D210" s="3">
        <v>582.40854839848646</v>
      </c>
      <c r="E210" s="3">
        <f t="shared" si="15"/>
        <v>0.1061273297971619</v>
      </c>
      <c r="G210" s="3">
        <f>AVERAGE('2E'!$J209:$J239) + Calibration!$C$11</f>
        <v>400.64968804977264</v>
      </c>
      <c r="H210" s="3">
        <v>424.80069514668548</v>
      </c>
      <c r="I210" s="3">
        <v>596.58224259719282</v>
      </c>
      <c r="J210" s="3">
        <f t="shared" si="16"/>
        <v>0.13677607268434364</v>
      </c>
      <c r="L210" s="3">
        <f>AVERAGE('3E'!$J209:$J239) + Calibration!$C$11</f>
        <v>396.51678894757094</v>
      </c>
      <c r="M210" s="3">
        <v>427.37688091697805</v>
      </c>
      <c r="N210" s="3">
        <v>579.36120109841715</v>
      </c>
      <c r="O210" s="3">
        <f t="shared" si="17"/>
        <v>0.17477209812888936</v>
      </c>
      <c r="Q210" s="3">
        <f>AVERAGE('4E'!$J365:$J395) + Calibration!$C$11</f>
        <v>402.62840081445341</v>
      </c>
      <c r="R210" s="3">
        <v>437.05709411444104</v>
      </c>
      <c r="S210" s="3">
        <v>585.45589569855565</v>
      </c>
      <c r="T210" s="3">
        <f t="shared" si="18"/>
        <v>0.19498240542639822</v>
      </c>
    </row>
    <row r="211" spans="1:20" x14ac:dyDescent="0.25">
      <c r="A211" s="3">
        <f t="shared" si="19"/>
        <v>19.833333333333321</v>
      </c>
      <c r="B211" s="3">
        <f>AVERAGE('1E'!$J210:$J240) + Calibration!$C$11</f>
        <v>404.43164285952281</v>
      </c>
      <c r="C211" s="3">
        <v>422.69298485540889</v>
      </c>
      <c r="D211" s="3">
        <v>589.2827969591076</v>
      </c>
      <c r="E211" s="3">
        <f t="shared" si="15"/>
        <v>0.10342072403524104</v>
      </c>
      <c r="G211" s="3">
        <f>AVERAGE('2E'!$J210:$J240) + Calibration!$C$11</f>
        <v>400.79662933434616</v>
      </c>
      <c r="H211" s="3">
        <v>425.26917062570146</v>
      </c>
      <c r="I211" s="3">
        <v>592.33014425917679</v>
      </c>
      <c r="J211" s="3">
        <f t="shared" si="16"/>
        <v>0.13859703957707348</v>
      </c>
      <c r="L211" s="3">
        <f>AVERAGE('3E'!$J210:$J240) + Calibration!$C$11</f>
        <v>396.33988733370308</v>
      </c>
      <c r="M211" s="3">
        <v>421.83417819907572</v>
      </c>
      <c r="N211" s="3">
        <v>577.44772920757862</v>
      </c>
      <c r="O211" s="3">
        <f t="shared" si="17"/>
        <v>0.14438358476917265</v>
      </c>
      <c r="Q211" s="3">
        <f>AVERAGE('4E'!$J366:$J396) + Calibration!$C$11</f>
        <v>403.26895353926949</v>
      </c>
      <c r="R211" s="3">
        <v>437.44750335799358</v>
      </c>
      <c r="S211" s="3">
        <v>583.18810944582344</v>
      </c>
      <c r="T211" s="3">
        <f t="shared" si="18"/>
        <v>0.19356575050855054</v>
      </c>
    </row>
    <row r="212" spans="1:20" x14ac:dyDescent="0.25">
      <c r="A212" s="3">
        <f t="shared" si="19"/>
        <v>19.916666666666654</v>
      </c>
      <c r="B212" s="3">
        <f>AVERAGE('1E'!$J211:$J241) + Calibration!$C$11</f>
        <v>403.52146429042972</v>
      </c>
      <c r="C212" s="3">
        <v>422.69298485540889</v>
      </c>
      <c r="D212" s="3">
        <v>586.23545674589263</v>
      </c>
      <c r="E212" s="3">
        <f t="shared" si="15"/>
        <v>0.10857540142084464</v>
      </c>
      <c r="G212" s="3">
        <f>AVERAGE('2E'!$J211:$J241) + Calibration!$C$11</f>
        <v>401.55273212018466</v>
      </c>
      <c r="H212" s="3">
        <v>422.30257561185635</v>
      </c>
      <c r="I212" s="3">
        <v>588.14888611560605</v>
      </c>
      <c r="J212" s="3">
        <f t="shared" si="16"/>
        <v>0.11751402706384141</v>
      </c>
      <c r="L212" s="3">
        <f>AVERAGE('3E'!$J211:$J241) + Calibration!$C$11</f>
        <v>396.32419457515635</v>
      </c>
      <c r="M212" s="3">
        <v>423.08323796649051</v>
      </c>
      <c r="N212" s="3">
        <v>578.93596858668218</v>
      </c>
      <c r="O212" s="3">
        <f t="shared" si="17"/>
        <v>0.15154634542443046</v>
      </c>
      <c r="Q212" s="3">
        <f>AVERAGE('4E'!$J367:$J397) + Calibration!$C$11</f>
        <v>404.50297643341838</v>
      </c>
      <c r="R212" s="3">
        <v>435.33963693424607</v>
      </c>
      <c r="S212" s="3">
        <v>589.63711840785538</v>
      </c>
      <c r="T212" s="3">
        <f t="shared" si="18"/>
        <v>0.17463939706857087</v>
      </c>
    </row>
    <row r="213" spans="1:20" x14ac:dyDescent="0.25">
      <c r="B213" s="3">
        <f>AVERAGE(B2:B212)</f>
        <v>400.02531642720362</v>
      </c>
      <c r="D213" s="3">
        <f>AVERAGE(D2:D212)</f>
        <v>583.61499221592271</v>
      </c>
      <c r="G213" s="3">
        <f>AVERAGE(G2:G212)</f>
        <v>396.05908990972449</v>
      </c>
      <c r="I213" s="3">
        <f>AVERAGE(I2:I212)</f>
        <v>581.65294371929383</v>
      </c>
      <c r="L213" s="3">
        <f>AVERAGE(L2:L212)</f>
        <v>392.39101795145916</v>
      </c>
      <c r="N213" s="3">
        <f>AVERAGE(N2:N212)</f>
        <v>579.36726423964228</v>
      </c>
      <c r="Q213" s="3">
        <f>AVERAGE(Q2:Q212)</f>
        <v>394.39651882562498</v>
      </c>
      <c r="S213" s="3">
        <f>AVERAGE(S2:S212)</f>
        <v>568.24259348326177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40371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62.563428928399219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2010-10-12T05:29:30Z</dcterms:created>
  <dcterms:modified xsi:type="dcterms:W3CDTF">2011-02-27T06:12:43Z</dcterms:modified>
</cp:coreProperties>
</file>